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<sst xmlns="http://schemas.openxmlformats.org/spreadsheetml/2006/main" count="115" uniqueCount="61">
  <si>
    <t>“正大杯”第16届全国大学生市场调查与分析大赛省赛名额表（本科组）</t>
  </si>
  <si>
    <t>序号</t>
  </si>
  <si>
    <t>赛区</t>
  </si>
  <si>
    <t>参赛院校</t>
  </si>
  <si>
    <t>通过人数</t>
  </si>
  <si>
    <t>省赛名额</t>
  </si>
  <si>
    <t>广东</t>
  </si>
  <si>
    <t>暨南大学</t>
  </si>
  <si>
    <t>广东金融学院</t>
  </si>
  <si>
    <t>广州工商学院</t>
  </si>
  <si>
    <t>广东科技学院</t>
  </si>
  <si>
    <t>广州大学</t>
  </si>
  <si>
    <t>华南农业大学</t>
  </si>
  <si>
    <t>电子科技大学中山学院</t>
  </si>
  <si>
    <t>汕头大学</t>
  </si>
  <si>
    <t>广东工业大学</t>
  </si>
  <si>
    <t>广东财经大学</t>
  </si>
  <si>
    <t>广东药科大学</t>
  </si>
  <si>
    <t>深圳大学</t>
  </si>
  <si>
    <t>岭南师范学院</t>
  </si>
  <si>
    <t>五邑大学</t>
  </si>
  <si>
    <t>肇庆学院</t>
  </si>
  <si>
    <t>广东外语外贸大学</t>
  </si>
  <si>
    <t>广州华商学院</t>
  </si>
  <si>
    <t>惠州学院</t>
  </si>
  <si>
    <t>东莞城市学院</t>
  </si>
  <si>
    <t>广东东软学院</t>
  </si>
  <si>
    <t>广东海洋大学</t>
  </si>
  <si>
    <t>广东技术师范大学</t>
  </si>
  <si>
    <t>广东培正学院</t>
  </si>
  <si>
    <t>广东白云学院</t>
  </si>
  <si>
    <t>广州理工学院</t>
  </si>
  <si>
    <t>华南理工大学</t>
  </si>
  <si>
    <t>湛江科技学院</t>
  </si>
  <si>
    <t>珠海科技学院</t>
  </si>
  <si>
    <t>华南师范大学</t>
  </si>
  <si>
    <t>嘉应学院</t>
  </si>
  <si>
    <t>广州商学院</t>
  </si>
  <si>
    <t>北京师范大学珠海校区</t>
  </si>
  <si>
    <t>佛山大学</t>
  </si>
  <si>
    <t>广东理工学院</t>
  </si>
  <si>
    <t>韶关学院</t>
  </si>
  <si>
    <t>广州应用科技学院</t>
  </si>
  <si>
    <t>东莞理工学院</t>
  </si>
  <si>
    <t>广东外语外贸大学南国商学院</t>
  </si>
  <si>
    <t>广州城市理工学院</t>
  </si>
  <si>
    <t>深圳职业技术大学</t>
  </si>
  <si>
    <t>广东第二师范学院</t>
  </si>
  <si>
    <t>广州南方学院</t>
  </si>
  <si>
    <t>华南农业大学珠江学院</t>
  </si>
  <si>
    <t>广东工商职业技术大学</t>
  </si>
  <si>
    <t>广州华立学院</t>
  </si>
  <si>
    <t>广州软件学院</t>
  </si>
  <si>
    <t>哈尔滨工业大学（深圳）</t>
  </si>
  <si>
    <t>深圳技术大学</t>
  </si>
  <si>
    <t>广东石油化工学院</t>
  </si>
  <si>
    <t>韩山师范学院</t>
  </si>
  <si>
    <t>仲恺农业工程学院</t>
  </si>
  <si>
    <t>广东医科大学</t>
  </si>
  <si>
    <t>中山大学</t>
  </si>
  <si>
    <t>北京理工大学珠海学院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</si>
</sst>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176" fontId="3" fillId="0" borderId="0" xfId="0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58"/>
  <sheetViews>
    <sheetView tabSelected="1" workbookViewId="0">
      <selection activeCell="C59" sqref="C59"/>
    </sheetView>
  </sheetViews>
  <sheetFormatPr defaultColWidth="9" defaultRowHeight="14"/>
  <cols>
    <col min="1" max="1" width="5.37272727272727" customWidth="1"/>
    <col min="2" max="2" width="6.62727272727273" customWidth="1"/>
    <col min="3" max="3" width="23.9090909090909" customWidth="1"/>
    <col min="4" max="4" width="17.4545454545455" customWidth="1"/>
    <col min="5" max="5" width="13.9090909090909" customWidth="1"/>
    <col min="6" max="6" width="9.18181818181818" customWidth="1"/>
    <col min="7" max="7" width="11.5" style="2" customWidth="1"/>
  </cols>
  <sheetData>
    <row r="1" ht="17.5" spans="1:9">
      <c r="A1" s="3" t="s">
        <v>0</v>
      </c>
      <c r="B1" s="4"/>
      <c r="C1" s="4"/>
      <c r="D1" s="4"/>
      <c r="E1" s="5"/>
      <c r="F1" s="6"/>
      <c r="G1" s="7"/>
    </row>
    <row r="2" ht="17.5" spans="1:9">
      <c r="A2" s="4"/>
      <c r="B2" s="4"/>
      <c r="C2" s="4"/>
      <c r="D2" s="4"/>
      <c r="E2" s="5"/>
      <c r="F2" s="6"/>
      <c r="G2" s="7"/>
    </row>
    <row r="3" spans="1:9">
      <c r="A3" s="8" t="s">
        <v>1</v>
      </c>
      <c r="B3" s="8" t="s">
        <v>2</v>
      </c>
      <c r="C3" s="8" t="s">
        <v>3</v>
      </c>
      <c r="D3" s="9" t="s">
        <v>4</v>
      </c>
      <c r="E3" s="8" t="s">
        <v>5</v>
      </c>
      <c r="F3" s="10"/>
      <c r="G3" s="7"/>
    </row>
    <row r="4" spans="1:9">
      <c r="A4" s="11">
        <v>1</v>
      </c>
      <c r="B4" s="12" t="s">
        <v>6</v>
      </c>
      <c r="C4" s="12" t="s">
        <v>7</v>
      </c>
      <c r="D4" s="12">
        <v>1265</v>
      </c>
      <c r="E4" s="11">
        <f>30+2</f>
        <v>32</v>
      </c>
      <c r="F4" s="13">
        <v>3</v>
      </c>
      <c r="G4" s="14">
        <f>E4/E$58*56</f>
        <v>2.27989821882952</v>
      </c>
      <c r="I4">
        <f>K5</f>
        <v>0</v>
      </c>
    </row>
    <row r="5" spans="1:9">
      <c r="A5" s="11">
        <v>16</v>
      </c>
      <c r="B5" s="12" t="s">
        <v>6</v>
      </c>
      <c r="C5" s="12" t="s">
        <v>8</v>
      </c>
      <c r="D5" s="12">
        <v>737</v>
      </c>
      <c r="E5" s="11">
        <v>30</v>
      </c>
      <c r="F5" s="13">
        <v>2</v>
      </c>
      <c r="G5" s="14">
        <f t="shared" ref="G5:G15" si="0">E5/E$58*56</f>
        <v>2.13740458015267</v>
      </c>
    </row>
    <row r="6" spans="1:9">
      <c r="A6" s="11">
        <v>27</v>
      </c>
      <c r="B6" s="12" t="s">
        <v>6</v>
      </c>
      <c r="C6" s="12" t="s">
        <v>9</v>
      </c>
      <c r="D6" s="12">
        <v>811</v>
      </c>
      <c r="E6" s="11">
        <v>30</v>
      </c>
      <c r="F6" s="13">
        <v>2</v>
      </c>
      <c r="G6" s="14">
        <f t="shared" si="0"/>
        <v>2.13740458015267</v>
      </c>
    </row>
    <row r="7" spans="1:9">
      <c r="A7" s="11">
        <v>17</v>
      </c>
      <c r="B7" s="12" t="s">
        <v>6</v>
      </c>
      <c r="C7" s="12" t="s">
        <v>10</v>
      </c>
      <c r="D7" s="12">
        <v>730</v>
      </c>
      <c r="E7" s="11">
        <v>29</v>
      </c>
      <c r="F7" s="13">
        <v>2</v>
      </c>
      <c r="G7" s="14">
        <f t="shared" si="0"/>
        <v>2.06615776081425</v>
      </c>
    </row>
    <row r="8" spans="1:9">
      <c r="A8" s="11">
        <v>26</v>
      </c>
      <c r="B8" s="12" t="s">
        <v>6</v>
      </c>
      <c r="C8" s="12" t="s">
        <v>11</v>
      </c>
      <c r="D8" s="12">
        <v>731</v>
      </c>
      <c r="E8" s="11">
        <v>29</v>
      </c>
      <c r="F8" s="13">
        <v>2</v>
      </c>
      <c r="G8" s="14">
        <f t="shared" si="0"/>
        <v>2.06615776081425</v>
      </c>
    </row>
    <row r="9" spans="1:9">
      <c r="A9" s="11">
        <v>38</v>
      </c>
      <c r="B9" s="12" t="s">
        <v>6</v>
      </c>
      <c r="C9" s="12" t="s">
        <v>12</v>
      </c>
      <c r="D9" s="12">
        <v>718</v>
      </c>
      <c r="E9" s="11">
        <v>29</v>
      </c>
      <c r="F9" s="13">
        <v>2</v>
      </c>
      <c r="G9" s="14">
        <f t="shared" si="0"/>
        <v>2.06615776081425</v>
      </c>
    </row>
    <row r="10" spans="1:9">
      <c r="A10" s="11">
        <v>4</v>
      </c>
      <c r="B10" s="12" t="s">
        <v>6</v>
      </c>
      <c r="C10" s="12" t="s">
        <v>13</v>
      </c>
      <c r="D10" s="12">
        <v>790</v>
      </c>
      <c r="E10" s="11">
        <v>30</v>
      </c>
      <c r="F10" s="13">
        <v>2</v>
      </c>
      <c r="G10" s="14">
        <f t="shared" si="0"/>
        <v>2.13740458015267</v>
      </c>
    </row>
    <row r="11" spans="1:9">
      <c r="A11" s="11">
        <v>44</v>
      </c>
      <c r="B11" s="12" t="s">
        <v>6</v>
      </c>
      <c r="C11" s="12" t="s">
        <v>14</v>
      </c>
      <c r="D11" s="12">
        <v>409</v>
      </c>
      <c r="E11" s="11">
        <v>19</v>
      </c>
      <c r="F11" s="13">
        <v>2</v>
      </c>
      <c r="G11" s="14">
        <f t="shared" si="0"/>
        <v>1.35368956743003</v>
      </c>
    </row>
    <row r="12" spans="1:9">
      <c r="A12" s="11">
        <v>13</v>
      </c>
      <c r="B12" s="12" t="s">
        <v>6</v>
      </c>
      <c r="C12" s="12" t="s">
        <v>15</v>
      </c>
      <c r="D12" s="12">
        <v>657</v>
      </c>
      <c r="E12" s="11">
        <v>27</v>
      </c>
      <c r="F12" s="13">
        <v>2</v>
      </c>
      <c r="G12" s="14">
        <f t="shared" si="0"/>
        <v>1.9236641221374</v>
      </c>
    </row>
    <row r="13" spans="1:9">
      <c r="A13" s="11">
        <v>9</v>
      </c>
      <c r="B13" s="12" t="s">
        <v>6</v>
      </c>
      <c r="C13" s="12" t="s">
        <v>16</v>
      </c>
      <c r="D13" s="12">
        <v>590</v>
      </c>
      <c r="E13" s="11">
        <v>25</v>
      </c>
      <c r="F13" s="13">
        <v>2</v>
      </c>
      <c r="G13" s="14">
        <f t="shared" si="0"/>
        <v>1.78117048346056</v>
      </c>
    </row>
    <row r="14" spans="1:9">
      <c r="A14" s="11">
        <v>23</v>
      </c>
      <c r="B14" s="12" t="s">
        <v>6</v>
      </c>
      <c r="C14" s="12" t="s">
        <v>17</v>
      </c>
      <c r="D14" s="12">
        <v>562</v>
      </c>
      <c r="E14" s="11">
        <v>24</v>
      </c>
      <c r="F14" s="13">
        <v>2</v>
      </c>
      <c r="G14" s="14">
        <f t="shared" si="0"/>
        <v>1.70992366412214</v>
      </c>
    </row>
    <row r="15" spans="1:9">
      <c r="A15" s="11">
        <v>46</v>
      </c>
      <c r="B15" s="12" t="s">
        <v>6</v>
      </c>
      <c r="C15" s="12" t="s">
        <v>18</v>
      </c>
      <c r="D15" s="12">
        <v>533</v>
      </c>
      <c r="E15" s="11">
        <v>23</v>
      </c>
      <c r="F15" s="13">
        <v>2</v>
      </c>
      <c r="G15" s="14">
        <f t="shared" si="0"/>
        <v>1.63867684478372</v>
      </c>
    </row>
    <row r="16" spans="1:9">
      <c r="A16" s="11">
        <v>43</v>
      </c>
      <c r="B16" s="12" t="s">
        <v>6</v>
      </c>
      <c r="C16" s="12" t="s">
        <v>19</v>
      </c>
      <c r="D16" s="12">
        <v>476</v>
      </c>
      <c r="E16" s="11">
        <v>21</v>
      </c>
      <c r="F16" s="13">
        <v>1</v>
      </c>
      <c r="G16" s="14">
        <f t="shared" ref="G16:G28" si="1">E16/E$58*56</f>
        <v>1.49618320610687</v>
      </c>
    </row>
    <row r="17" spans="1:7">
      <c r="A17" s="11">
        <v>49</v>
      </c>
      <c r="B17" s="12" t="s">
        <v>6</v>
      </c>
      <c r="C17" s="12" t="s">
        <v>20</v>
      </c>
      <c r="D17" s="12">
        <v>450</v>
      </c>
      <c r="E17" s="11">
        <v>20</v>
      </c>
      <c r="F17" s="13">
        <v>1</v>
      </c>
      <c r="G17" s="14">
        <f t="shared" si="1"/>
        <v>1.42493638676845</v>
      </c>
    </row>
    <row r="18" spans="1:7">
      <c r="A18" s="11">
        <v>51</v>
      </c>
      <c r="B18" s="12" t="s">
        <v>6</v>
      </c>
      <c r="C18" s="12" t="s">
        <v>21</v>
      </c>
      <c r="D18" s="12">
        <v>453</v>
      </c>
      <c r="E18" s="11">
        <v>20</v>
      </c>
      <c r="F18" s="13">
        <v>1</v>
      </c>
      <c r="G18" s="14">
        <f t="shared" si="1"/>
        <v>1.42493638676845</v>
      </c>
    </row>
    <row r="19" spans="1:7">
      <c r="A19" s="11">
        <v>21</v>
      </c>
      <c r="B19" s="12" t="s">
        <v>6</v>
      </c>
      <c r="C19" s="12" t="s">
        <v>22</v>
      </c>
      <c r="D19" s="12">
        <v>428</v>
      </c>
      <c r="E19" s="11">
        <v>19</v>
      </c>
      <c r="F19" s="13">
        <v>1</v>
      </c>
      <c r="G19" s="14">
        <f t="shared" si="1"/>
        <v>1.35368956743003</v>
      </c>
    </row>
    <row r="20" spans="1:7">
      <c r="A20" s="11">
        <v>29</v>
      </c>
      <c r="B20" s="12" t="s">
        <v>6</v>
      </c>
      <c r="C20" s="12" t="s">
        <v>23</v>
      </c>
      <c r="D20" s="12">
        <v>384</v>
      </c>
      <c r="E20" s="11">
        <v>18</v>
      </c>
      <c r="F20" s="13">
        <v>1</v>
      </c>
      <c r="G20" s="14">
        <f t="shared" si="1"/>
        <v>1.2824427480916</v>
      </c>
    </row>
    <row r="21" spans="1:7">
      <c r="A21" s="11">
        <v>41</v>
      </c>
      <c r="B21" s="12" t="s">
        <v>6</v>
      </c>
      <c r="C21" s="12" t="s">
        <v>24</v>
      </c>
      <c r="D21" s="12">
        <v>394</v>
      </c>
      <c r="E21" s="11">
        <v>18</v>
      </c>
      <c r="F21" s="13">
        <v>1</v>
      </c>
      <c r="G21" s="14">
        <f t="shared" si="1"/>
        <v>1.2824427480916</v>
      </c>
    </row>
    <row r="22" spans="1:7">
      <c r="A22" s="11">
        <v>5</v>
      </c>
      <c r="B22" s="12" t="s">
        <v>6</v>
      </c>
      <c r="C22" s="12" t="s">
        <v>25</v>
      </c>
      <c r="D22" s="12">
        <v>361</v>
      </c>
      <c r="E22" s="11">
        <v>17</v>
      </c>
      <c r="F22" s="13">
        <v>1</v>
      </c>
      <c r="G22" s="14">
        <f t="shared" si="1"/>
        <v>1.21119592875318</v>
      </c>
    </row>
    <row r="23" spans="1:7">
      <c r="A23" s="11">
        <v>11</v>
      </c>
      <c r="B23" s="12" t="s">
        <v>6</v>
      </c>
      <c r="C23" s="12" t="s">
        <v>26</v>
      </c>
      <c r="D23" s="12">
        <v>318</v>
      </c>
      <c r="E23" s="11">
        <v>16</v>
      </c>
      <c r="F23" s="13">
        <v>1</v>
      </c>
      <c r="G23" s="14">
        <f t="shared" si="1"/>
        <v>1.13994910941476</v>
      </c>
    </row>
    <row r="24" spans="1:7">
      <c r="A24" s="11">
        <v>14</v>
      </c>
      <c r="B24" s="12" t="s">
        <v>6</v>
      </c>
      <c r="C24" s="12" t="s">
        <v>27</v>
      </c>
      <c r="D24" s="12">
        <v>343</v>
      </c>
      <c r="E24" s="11">
        <v>16</v>
      </c>
      <c r="F24" s="13">
        <v>1</v>
      </c>
      <c r="G24" s="14">
        <f t="shared" si="1"/>
        <v>1.13994910941476</v>
      </c>
    </row>
    <row r="25" spans="1:7">
      <c r="A25" s="11">
        <v>15</v>
      </c>
      <c r="B25" s="12" t="s">
        <v>6</v>
      </c>
      <c r="C25" s="12" t="s">
        <v>28</v>
      </c>
      <c r="D25" s="12">
        <v>305</v>
      </c>
      <c r="E25" s="11">
        <v>15</v>
      </c>
      <c r="F25" s="13">
        <v>1</v>
      </c>
      <c r="G25" s="14">
        <f t="shared" si="1"/>
        <v>1.06870229007634</v>
      </c>
    </row>
    <row r="26" spans="1:7">
      <c r="A26" s="11">
        <v>19</v>
      </c>
      <c r="B26" s="12" t="s">
        <v>6</v>
      </c>
      <c r="C26" s="12" t="s">
        <v>29</v>
      </c>
      <c r="D26" s="12">
        <v>314</v>
      </c>
      <c r="E26" s="11">
        <v>15</v>
      </c>
      <c r="F26" s="13">
        <v>1</v>
      </c>
      <c r="G26" s="14">
        <f t="shared" si="1"/>
        <v>1.06870229007634</v>
      </c>
    </row>
    <row r="27" spans="1:7">
      <c r="A27" s="11">
        <v>8</v>
      </c>
      <c r="B27" s="12" t="s">
        <v>6</v>
      </c>
      <c r="C27" s="12" t="s">
        <v>30</v>
      </c>
      <c r="D27" s="12">
        <v>526</v>
      </c>
      <c r="E27" s="11">
        <v>23</v>
      </c>
      <c r="F27" s="13">
        <v>1</v>
      </c>
      <c r="G27" s="14">
        <f t="shared" si="1"/>
        <v>1.63867684478372</v>
      </c>
    </row>
    <row r="28" spans="1:7">
      <c r="A28" s="11">
        <v>30</v>
      </c>
      <c r="B28" s="12" t="s">
        <v>6</v>
      </c>
      <c r="C28" s="12" t="s">
        <v>31</v>
      </c>
      <c r="D28" s="12">
        <v>142</v>
      </c>
      <c r="E28" s="11">
        <v>7</v>
      </c>
      <c r="F28" s="13">
        <v>1</v>
      </c>
      <c r="G28" s="14">
        <f t="shared" si="1"/>
        <v>0.498727735368957</v>
      </c>
    </row>
    <row r="29" spans="1:7">
      <c r="A29" s="11">
        <v>37</v>
      </c>
      <c r="B29" s="12" t="s">
        <v>6</v>
      </c>
      <c r="C29" s="12" t="s">
        <v>32</v>
      </c>
      <c r="D29" s="12">
        <v>126</v>
      </c>
      <c r="E29" s="11">
        <v>6</v>
      </c>
      <c r="F29" s="13">
        <v>2</v>
      </c>
      <c r="G29" s="14">
        <f t="shared" ref="G29:G39" si="2">E29/E$58*56</f>
        <v>0.427480916030534</v>
      </c>
    </row>
    <row r="30" spans="1:7">
      <c r="A30" s="11">
        <v>50</v>
      </c>
      <c r="B30" s="12" t="s">
        <v>6</v>
      </c>
      <c r="C30" s="12" t="s">
        <v>33</v>
      </c>
      <c r="D30" s="12">
        <v>614</v>
      </c>
      <c r="E30" s="11">
        <v>25</v>
      </c>
      <c r="F30" s="13">
        <v>1</v>
      </c>
      <c r="G30" s="14">
        <f t="shared" si="2"/>
        <v>1.78117048346056</v>
      </c>
    </row>
    <row r="31" spans="1:7">
      <c r="A31" s="11">
        <v>54</v>
      </c>
      <c r="B31" s="12" t="s">
        <v>6</v>
      </c>
      <c r="C31" s="12" t="s">
        <v>34</v>
      </c>
      <c r="D31" s="12">
        <v>500</v>
      </c>
      <c r="E31" s="11">
        <v>22</v>
      </c>
      <c r="F31" s="13">
        <v>1</v>
      </c>
      <c r="G31" s="14">
        <f t="shared" si="2"/>
        <v>1.56743002544529</v>
      </c>
    </row>
    <row r="32" spans="1:7">
      <c r="A32" s="11">
        <v>40</v>
      </c>
      <c r="B32" s="12" t="s">
        <v>6</v>
      </c>
      <c r="C32" s="12" t="s">
        <v>35</v>
      </c>
      <c r="D32" s="12">
        <v>270</v>
      </c>
      <c r="E32" s="11">
        <v>14</v>
      </c>
      <c r="F32" s="13">
        <v>1</v>
      </c>
      <c r="G32" s="14">
        <f t="shared" si="2"/>
        <v>0.997455470737914</v>
      </c>
    </row>
    <row r="33" spans="1:7">
      <c r="A33" s="11">
        <v>42</v>
      </c>
      <c r="B33" s="12" t="s">
        <v>6</v>
      </c>
      <c r="C33" s="12" t="s">
        <v>36</v>
      </c>
      <c r="D33" s="12">
        <v>273</v>
      </c>
      <c r="E33" s="11">
        <v>14</v>
      </c>
      <c r="F33" s="13">
        <v>1</v>
      </c>
      <c r="G33" s="14">
        <f t="shared" si="2"/>
        <v>0.997455470737914</v>
      </c>
    </row>
    <row r="34" spans="1:7">
      <c r="A34" s="11">
        <v>33</v>
      </c>
      <c r="B34" s="12" t="s">
        <v>6</v>
      </c>
      <c r="C34" s="12" t="s">
        <v>37</v>
      </c>
      <c r="D34" s="12">
        <v>254</v>
      </c>
      <c r="E34" s="11">
        <v>13</v>
      </c>
      <c r="F34" s="13">
        <v>1</v>
      </c>
      <c r="G34" s="14">
        <f t="shared" si="2"/>
        <v>0.926208651399491</v>
      </c>
    </row>
    <row r="35" spans="1:7">
      <c r="A35" s="11">
        <v>3</v>
      </c>
      <c r="B35" s="12" t="s">
        <v>6</v>
      </c>
      <c r="C35" s="12" t="s">
        <v>38</v>
      </c>
      <c r="D35" s="12">
        <v>212</v>
      </c>
      <c r="E35" s="11">
        <v>11</v>
      </c>
      <c r="F35" s="13">
        <v>1</v>
      </c>
      <c r="G35" s="14">
        <f t="shared" si="2"/>
        <v>0.783715012722646</v>
      </c>
    </row>
    <row r="36" spans="1:7">
      <c r="A36" s="11">
        <v>7</v>
      </c>
      <c r="B36" s="12" t="s">
        <v>6</v>
      </c>
      <c r="C36" s="12" t="s">
        <v>39</v>
      </c>
      <c r="D36" s="12">
        <v>214</v>
      </c>
      <c r="E36" s="11">
        <v>11</v>
      </c>
      <c r="F36" s="13">
        <v>1</v>
      </c>
      <c r="G36" s="14">
        <f t="shared" si="2"/>
        <v>0.783715012722646</v>
      </c>
    </row>
    <row r="37" spans="1:7">
      <c r="A37" s="11">
        <v>18</v>
      </c>
      <c r="B37" s="12" t="s">
        <v>6</v>
      </c>
      <c r="C37" s="12" t="s">
        <v>40</v>
      </c>
      <c r="D37" s="12">
        <v>214</v>
      </c>
      <c r="E37" s="11">
        <v>11</v>
      </c>
      <c r="F37" s="13">
        <v>1</v>
      </c>
      <c r="G37" s="14">
        <f t="shared" si="2"/>
        <v>0.783715012722646</v>
      </c>
    </row>
    <row r="38" spans="1:7">
      <c r="A38" s="11">
        <v>45</v>
      </c>
      <c r="B38" s="12" t="s">
        <v>6</v>
      </c>
      <c r="C38" s="12" t="s">
        <v>41</v>
      </c>
      <c r="D38" s="12">
        <v>212</v>
      </c>
      <c r="E38" s="11">
        <v>11</v>
      </c>
      <c r="F38" s="13">
        <v>1</v>
      </c>
      <c r="G38" s="14">
        <f t="shared" si="2"/>
        <v>0.783715012722646</v>
      </c>
    </row>
    <row r="39" spans="1:7">
      <c r="A39" s="11">
        <v>34</v>
      </c>
      <c r="B39" s="12" t="s">
        <v>6</v>
      </c>
      <c r="C39" s="12" t="s">
        <v>42</v>
      </c>
      <c r="D39" s="12">
        <v>179</v>
      </c>
      <c r="E39" s="11">
        <v>9</v>
      </c>
      <c r="F39" s="13">
        <v>1</v>
      </c>
      <c r="G39" s="14">
        <f t="shared" si="2"/>
        <v>0.641221374045801</v>
      </c>
    </row>
    <row r="40" spans="1:7">
      <c r="A40" s="11">
        <v>6</v>
      </c>
      <c r="B40" s="12" t="s">
        <v>6</v>
      </c>
      <c r="C40" s="12" t="s">
        <v>43</v>
      </c>
      <c r="D40" s="12">
        <v>169</v>
      </c>
      <c r="E40" s="11">
        <v>8</v>
      </c>
      <c r="F40" s="13">
        <v>1</v>
      </c>
      <c r="G40" s="14">
        <f t="shared" ref="G40:G52" si="3">E40/E$58*56</f>
        <v>0.569974554707379</v>
      </c>
    </row>
    <row r="41" spans="1:7">
      <c r="A41" s="11">
        <v>22</v>
      </c>
      <c r="B41" s="12" t="s">
        <v>6</v>
      </c>
      <c r="C41" s="12" t="s">
        <v>44</v>
      </c>
      <c r="D41" s="12">
        <v>160</v>
      </c>
      <c r="E41" s="11">
        <v>8</v>
      </c>
      <c r="F41" s="13">
        <v>1</v>
      </c>
      <c r="G41" s="14">
        <f t="shared" si="3"/>
        <v>0.569974554707379</v>
      </c>
    </row>
    <row r="42" spans="1:7">
      <c r="A42" s="11">
        <v>25</v>
      </c>
      <c r="B42" s="12" t="s">
        <v>6</v>
      </c>
      <c r="C42" s="12" t="s">
        <v>45</v>
      </c>
      <c r="D42" s="12">
        <v>160</v>
      </c>
      <c r="E42" s="11">
        <v>8</v>
      </c>
      <c r="F42" s="13">
        <v>1</v>
      </c>
      <c r="G42" s="14">
        <f t="shared" si="3"/>
        <v>0.569974554707379</v>
      </c>
    </row>
    <row r="43" spans="1:7">
      <c r="A43" s="11">
        <v>48</v>
      </c>
      <c r="B43" s="12" t="s">
        <v>6</v>
      </c>
      <c r="C43" s="12" t="s">
        <v>46</v>
      </c>
      <c r="D43" s="12">
        <v>167</v>
      </c>
      <c r="E43" s="11">
        <v>8</v>
      </c>
      <c r="F43" s="13">
        <v>1</v>
      </c>
      <c r="G43" s="14">
        <f t="shared" si="3"/>
        <v>0.569974554707379</v>
      </c>
    </row>
    <row r="44" spans="1:7">
      <c r="A44" s="11">
        <v>10</v>
      </c>
      <c r="B44" s="12" t="s">
        <v>6</v>
      </c>
      <c r="C44" s="12" t="s">
        <v>47</v>
      </c>
      <c r="D44" s="12">
        <v>146</v>
      </c>
      <c r="E44" s="11">
        <v>7</v>
      </c>
      <c r="F44" s="13">
        <v>1</v>
      </c>
      <c r="G44" s="14">
        <f t="shared" si="3"/>
        <v>0.498727735368957</v>
      </c>
    </row>
    <row r="45" spans="1:7">
      <c r="A45" s="11">
        <v>31</v>
      </c>
      <c r="B45" s="12" t="s">
        <v>6</v>
      </c>
      <c r="C45" s="12" t="s">
        <v>48</v>
      </c>
      <c r="D45" s="12">
        <v>124</v>
      </c>
      <c r="E45" s="11">
        <v>6</v>
      </c>
      <c r="F45" s="13">
        <v>0</v>
      </c>
      <c r="G45" s="14">
        <f t="shared" si="3"/>
        <v>0.427480916030534</v>
      </c>
    </row>
    <row r="46" spans="1:7">
      <c r="A46" s="11">
        <v>39</v>
      </c>
      <c r="B46" s="12" t="s">
        <v>6</v>
      </c>
      <c r="C46" s="12" t="s">
        <v>49</v>
      </c>
      <c r="D46" s="12">
        <v>122</v>
      </c>
      <c r="E46" s="11">
        <v>6</v>
      </c>
      <c r="F46" s="13">
        <v>0</v>
      </c>
      <c r="G46" s="14">
        <f t="shared" si="3"/>
        <v>0.427480916030534</v>
      </c>
    </row>
    <row r="47" spans="1:7">
      <c r="A47" s="11">
        <v>12</v>
      </c>
      <c r="B47" s="12" t="s">
        <v>6</v>
      </c>
      <c r="C47" s="12" t="s">
        <v>50</v>
      </c>
      <c r="D47" s="12">
        <v>96</v>
      </c>
      <c r="E47" s="11">
        <v>5</v>
      </c>
      <c r="F47" s="13">
        <v>0</v>
      </c>
      <c r="G47" s="14">
        <f t="shared" si="3"/>
        <v>0.356234096692112</v>
      </c>
    </row>
    <row r="48" spans="1:7">
      <c r="A48" s="11">
        <v>28</v>
      </c>
      <c r="B48" s="12" t="s">
        <v>6</v>
      </c>
      <c r="C48" s="12" t="s">
        <v>51</v>
      </c>
      <c r="D48" s="12">
        <v>107</v>
      </c>
      <c r="E48" s="11">
        <v>5</v>
      </c>
      <c r="F48" s="13">
        <v>0</v>
      </c>
      <c r="G48" s="14">
        <f t="shared" si="3"/>
        <v>0.356234096692112</v>
      </c>
    </row>
    <row r="49" spans="1:7">
      <c r="A49" s="11">
        <v>32</v>
      </c>
      <c r="B49" s="12" t="s">
        <v>6</v>
      </c>
      <c r="C49" s="12" t="s">
        <v>52</v>
      </c>
      <c r="D49" s="12">
        <v>106</v>
      </c>
      <c r="E49" s="11">
        <v>5</v>
      </c>
      <c r="F49" s="13">
        <v>0</v>
      </c>
      <c r="G49" s="14">
        <f t="shared" si="3"/>
        <v>0.356234096692112</v>
      </c>
    </row>
    <row r="50" spans="1:7">
      <c r="A50" s="11">
        <v>35</v>
      </c>
      <c r="B50" s="12" t="s">
        <v>6</v>
      </c>
      <c r="C50" s="12" t="s">
        <v>53</v>
      </c>
      <c r="D50" s="12">
        <v>101</v>
      </c>
      <c r="E50" s="11">
        <v>5</v>
      </c>
      <c r="F50" s="13">
        <v>1</v>
      </c>
      <c r="G50" s="14">
        <f t="shared" si="3"/>
        <v>0.356234096692112</v>
      </c>
    </row>
    <row r="51" spans="1:7">
      <c r="A51" s="11">
        <v>47</v>
      </c>
      <c r="B51" s="12" t="s">
        <v>6</v>
      </c>
      <c r="C51" s="12" t="s">
        <v>54</v>
      </c>
      <c r="D51" s="12">
        <v>102</v>
      </c>
      <c r="E51" s="11">
        <v>5</v>
      </c>
      <c r="F51" s="13">
        <v>0</v>
      </c>
      <c r="G51" s="14">
        <f t="shared" si="3"/>
        <v>0.356234096692112</v>
      </c>
    </row>
    <row r="52" spans="1:7">
      <c r="A52" s="11">
        <v>20</v>
      </c>
      <c r="B52" s="12" t="s">
        <v>6</v>
      </c>
      <c r="C52" s="12" t="s">
        <v>55</v>
      </c>
      <c r="D52" s="12">
        <v>54</v>
      </c>
      <c r="E52" s="11">
        <v>3</v>
      </c>
      <c r="F52" s="13">
        <v>0</v>
      </c>
      <c r="G52" s="14">
        <f t="shared" si="3"/>
        <v>0.213740458015267</v>
      </c>
    </row>
    <row r="53" spans="1:7">
      <c r="A53" s="11">
        <v>36</v>
      </c>
      <c r="B53" s="12" t="s">
        <v>6</v>
      </c>
      <c r="C53" s="12" t="s">
        <v>56</v>
      </c>
      <c r="D53" s="12">
        <v>56</v>
      </c>
      <c r="E53" s="11">
        <v>3</v>
      </c>
      <c r="F53" s="13">
        <v>0</v>
      </c>
      <c r="G53" s="14">
        <f>E53/E$58*56</f>
        <v>0.213740458015267</v>
      </c>
    </row>
    <row r="54" spans="1:7">
      <c r="A54" s="11">
        <v>53</v>
      </c>
      <c r="B54" s="12" t="s">
        <v>6</v>
      </c>
      <c r="C54" s="12" t="s">
        <v>57</v>
      </c>
      <c r="D54" s="12">
        <v>55</v>
      </c>
      <c r="E54" s="11">
        <v>3</v>
      </c>
      <c r="F54" s="13">
        <v>0</v>
      </c>
      <c r="G54" s="14">
        <f>E54/E$58*56</f>
        <v>0.213740458015267</v>
      </c>
    </row>
    <row r="55" spans="1:7">
      <c r="A55" s="11">
        <v>24</v>
      </c>
      <c r="B55" s="12" t="s">
        <v>6</v>
      </c>
      <c r="C55" s="12" t="s">
        <v>58</v>
      </c>
      <c r="D55" s="12">
        <v>25</v>
      </c>
      <c r="E55" s="11">
        <v>1</v>
      </c>
      <c r="F55" s="13">
        <v>0</v>
      </c>
      <c r="G55" s="14">
        <f>E55/E$58*56</f>
        <v>0.0712468193384224</v>
      </c>
    </row>
    <row r="56" spans="1:7">
      <c r="A56" s="11">
        <v>52</v>
      </c>
      <c r="B56" s="12" t="s">
        <v>6</v>
      </c>
      <c r="C56" s="12" t="s">
        <v>59</v>
      </c>
      <c r="D56" s="12">
        <v>29</v>
      </c>
      <c r="E56" s="11">
        <v>1</v>
      </c>
      <c r="F56" s="13">
        <v>0</v>
      </c>
      <c r="G56" s="14">
        <f>E56/E$58*56</f>
        <v>0.0712468193384224</v>
      </c>
    </row>
    <row r="57" spans="1:7">
      <c r="A57" s="11">
        <v>2</v>
      </c>
      <c r="B57" s="12" t="s">
        <v>6</v>
      </c>
      <c r="C57" s="12" t="s">
        <v>60</v>
      </c>
      <c r="D57" s="12">
        <v>5</v>
      </c>
      <c r="E57" s="12">
        <v>0</v>
      </c>
      <c r="F57" s="13">
        <v>0</v>
      </c>
      <c r="G57" s="14">
        <f>E57/E$58*56</f>
        <v>0</v>
      </c>
    </row>
    <row r="58" s="1" customFormat="1" ht="17.5" spans="1:7">
      <c r="A58" s="15"/>
      <c r="B58" s="16" t="s">
        <v>6</v>
      </c>
      <c r="C58" s="17"/>
      <c r="D58" s="15">
        <v>18279</v>
      </c>
      <c r="E58" s="15">
        <v>786</v>
      </c>
      <c r="F58" s="18">
        <f>SUM(F4:F57)</f>
        <v>56</v>
      </c>
      <c r="G58" s="14">
        <f>SUM(G4:G57)</f>
        <v>56</v>
      </c>
    </row>
  </sheetData>
  <mergeCells count="1">
    <mergeCell ref="A1:E2"/>
  </mergeCells>
  <conditionalFormatting sqref="C58">
    <cfRule type="duplicateValues" dxfId="0" priority="1"/>
  </conditionalFormatting>
  <conditionalFormatting sqref="C4:C57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欧阳</cp:lastModifiedBy>
  <dcterms:created xsi:type="dcterms:W3CDTF">2023-03-16T01:25:00Z</dcterms:created>
  <dcterms:modified xsi:type="dcterms:W3CDTF">2026-03-09T09:37:13Z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991F12C659FE47AEB0627D56868AA9E2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