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Sheet1!$A$2:$O$79</definedName>
    <definedName name="_xlnm.Print_Titles" localSheetId="1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<sst xmlns="http://schemas.openxmlformats.org/spreadsheetml/2006/main" count="1149" uniqueCount="626">
  <si>
    <t>排序</t>
  </si>
  <si>
    <t>所在学院</t>
  </si>
  <si>
    <t>课程名称</t>
  </si>
  <si>
    <t>课程编号</t>
  </si>
  <si>
    <t>课程类别</t>
  </si>
  <si>
    <t>授课对象</t>
  </si>
  <si>
    <t>班号</t>
  </si>
  <si>
    <t>课程  负责人</t>
  </si>
  <si>
    <t>负责人职称</t>
  </si>
  <si>
    <t>负责人联系方式</t>
  </si>
  <si>
    <t>开课专业</t>
  </si>
  <si>
    <t>选课人数</t>
  </si>
  <si>
    <t>备注</t>
  </si>
  <si>
    <t>第一、二批金课已立项名称</t>
  </si>
  <si>
    <t>第一临床医学院</t>
  </si>
  <si>
    <t>医学影像学（全英）</t>
  </si>
  <si>
    <t>60010033</t>
  </si>
  <si>
    <t>专业教育必修课</t>
  </si>
  <si>
    <t>内外合班</t>
  </si>
  <si>
    <t>莫笑开</t>
  </si>
  <si>
    <t>主治医师</t>
  </si>
  <si>
    <t>临床医学</t>
  </si>
  <si>
    <t>✔️</t>
  </si>
  <si>
    <t>管理学院</t>
  </si>
  <si>
    <t>审计学</t>
  </si>
  <si>
    <t>11022017</t>
  </si>
  <si>
    <t>石水平</t>
  </si>
  <si>
    <t>教授</t>
  </si>
  <si>
    <t>会计学</t>
  </si>
  <si>
    <t>管理学原理</t>
  </si>
  <si>
    <t>11020009</t>
  </si>
  <si>
    <t>基础教育必修课</t>
  </si>
  <si>
    <t>外招生</t>
  </si>
  <si>
    <t>王平</t>
  </si>
  <si>
    <t>副教授</t>
  </si>
  <si>
    <t>工商管理类</t>
  </si>
  <si>
    <t>营销模拟与诊断</t>
  </si>
  <si>
    <t>11021045</t>
  </si>
  <si>
    <t>专业教育选修课</t>
  </si>
  <si>
    <t>周宏</t>
  </si>
  <si>
    <t>市场营销</t>
  </si>
  <si>
    <t>心理学专题</t>
  </si>
  <si>
    <t>11020052</t>
  </si>
  <si>
    <t>李斌</t>
  </si>
  <si>
    <t>跨文化管理</t>
  </si>
  <si>
    <t>11023036</t>
  </si>
  <si>
    <t>2223205868
2223206031</t>
  </si>
  <si>
    <t>成达建</t>
  </si>
  <si>
    <t>讲师</t>
  </si>
  <si>
    <t>专业选修课</t>
  </si>
  <si>
    <t>会计理论</t>
  </si>
  <si>
    <t>11022145</t>
  </si>
  <si>
    <t>2223104959
2122105954</t>
  </si>
  <si>
    <t>李晓溪</t>
  </si>
  <si>
    <t>13701897592</t>
  </si>
  <si>
    <t>工商管理
会计学</t>
  </si>
  <si>
    <t>可持续发展管理学</t>
  </si>
  <si>
    <t>01009593</t>
  </si>
  <si>
    <t>通识教育选修课</t>
  </si>
  <si>
    <t>朱丽</t>
  </si>
  <si>
    <t>质量管理学</t>
  </si>
  <si>
    <t xml:space="preserve">07160043 </t>
  </si>
  <si>
    <t>周丽虹</t>
  </si>
  <si>
    <t>国际学院</t>
  </si>
  <si>
    <t>人机交互（全英）</t>
  </si>
  <si>
    <t>60080075</t>
  </si>
  <si>
    <t>龙锦益</t>
  </si>
  <si>
    <t>计算机科学与技术</t>
  </si>
  <si>
    <t>生物药剂学与药物动力学（全英）</t>
  </si>
  <si>
    <t>60020021</t>
  </si>
  <si>
    <t>胡平</t>
  </si>
  <si>
    <t>药学</t>
  </si>
  <si>
    <t>护理学院</t>
  </si>
  <si>
    <t>灾难护理与人道救援</t>
  </si>
  <si>
    <t>7009258</t>
  </si>
  <si>
    <t>通识教育必修课</t>
  </si>
  <si>
    <t>梁荫基</t>
  </si>
  <si>
    <t>全校</t>
  </si>
  <si>
    <t>老年护理学</t>
  </si>
  <si>
    <t>10070104</t>
  </si>
  <si>
    <t>朱晓雯</t>
  </si>
  <si>
    <t>护理学</t>
  </si>
  <si>
    <t>华文学院</t>
  </si>
  <si>
    <r>
      <rPr>
        <sz val="14"/>
        <color theme="1"/>
        <rFont val="仿宋_GB2312"/>
        <charset val="134"/>
      </rPr>
      <t>经典诵读</t>
    </r>
  </si>
  <si>
    <t>04010090</t>
  </si>
  <si>
    <r>
      <rPr>
        <sz val="14"/>
        <color theme="1"/>
        <rFont val="仿宋_GB2312"/>
        <charset val="134"/>
      </rPr>
      <t>专业教育必修课</t>
    </r>
  </si>
  <si>
    <r>
      <rPr>
        <sz val="14"/>
        <color theme="1"/>
        <rFont val="仿宋_GB2312"/>
        <charset val="134"/>
      </rPr>
      <t>外招生</t>
    </r>
  </si>
  <si>
    <r>
      <rPr>
        <sz val="14"/>
        <color theme="1"/>
        <rFont val="仿宋_GB2312"/>
        <charset val="134"/>
      </rPr>
      <t>蔡丽</t>
    </r>
  </si>
  <si>
    <r>
      <rPr>
        <sz val="14"/>
        <color theme="1"/>
        <rFont val="仿宋_GB2312"/>
        <charset val="134"/>
      </rPr>
      <t>副教授</t>
    </r>
  </si>
  <si>
    <r>
      <rPr>
        <sz val="14"/>
        <color theme="1"/>
        <rFont val="仿宋_GB2312"/>
        <charset val="134"/>
      </rPr>
      <t>华文教育</t>
    </r>
  </si>
  <si>
    <r>
      <rPr>
        <sz val="14"/>
        <color theme="1"/>
        <rFont val="仿宋_GB2312"/>
        <charset val="134"/>
      </rPr>
      <t>应用写作</t>
    </r>
  </si>
  <si>
    <t>05012169</t>
  </si>
  <si>
    <r>
      <rPr>
        <sz val="14"/>
        <color theme="1"/>
        <rFont val="仿宋_GB2312"/>
        <charset val="134"/>
      </rPr>
      <t>基础教育必修课</t>
    </r>
  </si>
  <si>
    <r>
      <rPr>
        <sz val="14"/>
        <color theme="1"/>
        <rFont val="仿宋_GB2312"/>
        <charset val="134"/>
      </rPr>
      <t>刘文辉</t>
    </r>
  </si>
  <si>
    <r>
      <rPr>
        <sz val="14"/>
        <color theme="1"/>
        <rFont val="仿宋_GB2312"/>
        <charset val="134"/>
      </rPr>
      <t>讲师</t>
    </r>
  </si>
  <si>
    <r>
      <rPr>
        <sz val="14"/>
        <color theme="1"/>
        <rFont val="宋体"/>
        <charset val="134"/>
      </rPr>
      <t>专业汉语</t>
    </r>
    <r>
      <rPr>
        <sz val="14"/>
        <color theme="1"/>
        <rFont val="Times New Roman"/>
        <charset val="134"/>
      </rPr>
      <t>II</t>
    </r>
  </si>
  <si>
    <t>05014115</t>
  </si>
  <si>
    <t>李宁</t>
  </si>
  <si>
    <r>
      <rPr>
        <sz val="14"/>
        <color theme="1"/>
        <rFont val="仿宋_GB2312"/>
        <charset val="134"/>
      </rPr>
      <t>汉语言</t>
    </r>
  </si>
  <si>
    <r>
      <rPr>
        <sz val="14"/>
        <color theme="1"/>
        <rFont val="仿宋_GB2312"/>
        <charset val="134"/>
      </rPr>
      <t>汉语读写</t>
    </r>
    <r>
      <rPr>
        <sz val="14"/>
        <color theme="1"/>
        <rFont val="Times New Roman"/>
        <charset val="134"/>
      </rPr>
      <t>II</t>
    </r>
  </si>
  <si>
    <t>05014095</t>
  </si>
  <si>
    <r>
      <rPr>
        <sz val="14"/>
        <color theme="1"/>
        <rFont val="仿宋_GB2312"/>
        <charset val="134"/>
      </rPr>
      <t>喻江</t>
    </r>
  </si>
  <si>
    <r>
      <rPr>
        <sz val="14"/>
        <color theme="1"/>
        <rFont val="仿宋_GB2312"/>
        <charset val="134"/>
      </rPr>
      <t>汉语交际</t>
    </r>
    <r>
      <rPr>
        <sz val="14"/>
        <color theme="1"/>
        <rFont val="Times New Roman"/>
        <charset val="134"/>
      </rPr>
      <t>IV</t>
    </r>
  </si>
  <si>
    <t>05014008</t>
  </si>
  <si>
    <t>基础选修课</t>
  </si>
  <si>
    <r>
      <rPr>
        <sz val="14"/>
        <color theme="1"/>
        <rFont val="仿宋_GB2312"/>
        <charset val="134"/>
      </rPr>
      <t>戴薇</t>
    </r>
  </si>
  <si>
    <r>
      <rPr>
        <sz val="14"/>
        <color theme="1"/>
        <rFont val="仿宋_GB2312"/>
        <charset val="134"/>
      </rPr>
      <t>基础选修课</t>
    </r>
  </si>
  <si>
    <r>
      <rPr>
        <sz val="14"/>
        <color theme="1"/>
        <rFont val="宋体"/>
        <charset val="134"/>
      </rPr>
      <t>粤语</t>
    </r>
  </si>
  <si>
    <t>05011004</t>
  </si>
  <si>
    <r>
      <rPr>
        <sz val="14"/>
        <color theme="1"/>
        <rFont val="宋体"/>
        <charset val="134"/>
      </rPr>
      <t>林奕高</t>
    </r>
  </si>
  <si>
    <r>
      <rPr>
        <sz val="14"/>
        <color theme="1"/>
        <rFont val="宋体"/>
        <charset val="134"/>
      </rPr>
      <t>讲师</t>
    </r>
  </si>
  <si>
    <r>
      <rPr>
        <sz val="14"/>
        <color theme="1"/>
        <rFont val="仿宋_GB2312"/>
        <charset val="134"/>
      </rPr>
      <t>通识教育选修课</t>
    </r>
  </si>
  <si>
    <r>
      <rPr>
        <sz val="14"/>
        <color theme="1"/>
        <rFont val="仿宋_GB2312"/>
        <charset val="134"/>
      </rPr>
      <t>经典绘本阅读和赏析</t>
    </r>
  </si>
  <si>
    <t>04010082</t>
  </si>
  <si>
    <r>
      <rPr>
        <sz val="14"/>
        <color theme="1"/>
        <rFont val="仿宋_GB2312"/>
        <charset val="134"/>
      </rPr>
      <t>李敏</t>
    </r>
  </si>
  <si>
    <r>
      <rPr>
        <sz val="14"/>
        <color theme="1"/>
        <rFont val="仿宋_GB2312"/>
        <charset val="134"/>
      </rPr>
      <t>专业选修课</t>
    </r>
  </si>
  <si>
    <t>环境学院</t>
  </si>
  <si>
    <t>工程制图基础</t>
  </si>
  <si>
    <t>07030149</t>
  </si>
  <si>
    <t>2223203973、222306127</t>
  </si>
  <si>
    <t>黄青</t>
  </si>
  <si>
    <t>应用化学</t>
  </si>
  <si>
    <t>经济学院</t>
  </si>
  <si>
    <t>数理统计</t>
  </si>
  <si>
    <t>07160003</t>
  </si>
  <si>
    <t>姜云卢</t>
  </si>
  <si>
    <t>经济统计学</t>
  </si>
  <si>
    <t>经济思想史</t>
  </si>
  <si>
    <t>02010109</t>
  </si>
  <si>
    <t>刘景章</t>
  </si>
  <si>
    <t>经济学</t>
  </si>
  <si>
    <t>财政学</t>
  </si>
  <si>
    <t>02013001</t>
  </si>
  <si>
    <t>2223203055；
2223203043</t>
  </si>
  <si>
    <t>余英</t>
  </si>
  <si>
    <t>经济学；国际贸易学</t>
  </si>
  <si>
    <t>国际贸易实务</t>
  </si>
  <si>
    <t>02011008</t>
  </si>
  <si>
    <t>杨梅</t>
  </si>
  <si>
    <t>国际经济与贸易</t>
  </si>
  <si>
    <t>市场调查与预测</t>
  </si>
  <si>
    <t>陈文静</t>
  </si>
  <si>
    <t>管理学</t>
  </si>
  <si>
    <t>刘新荣</t>
  </si>
  <si>
    <t>财政史</t>
  </si>
  <si>
    <t>02013070</t>
  </si>
  <si>
    <t>陆超云</t>
  </si>
  <si>
    <t>财政学；税收学</t>
  </si>
  <si>
    <t>金融工程</t>
  </si>
  <si>
    <t>02012079</t>
  </si>
  <si>
    <t>教育选修课</t>
  </si>
  <si>
    <t>唐弢</t>
  </si>
  <si>
    <t>金融学</t>
  </si>
  <si>
    <t>口腔医学院</t>
  </si>
  <si>
    <t>麻醉拔牙与齿槽外科学</t>
  </si>
  <si>
    <t>张春雷</t>
  </si>
  <si>
    <t>副主任医师</t>
  </si>
  <si>
    <t>口腔医学</t>
  </si>
  <si>
    <t>口腔正畸学</t>
  </si>
  <si>
    <t>张武</t>
  </si>
  <si>
    <t>主任医师</t>
  </si>
  <si>
    <t>135700009592</t>
  </si>
  <si>
    <t>理工学院</t>
  </si>
  <si>
    <t>普通物理学实验II</t>
  </si>
  <si>
    <t>07020028</t>
  </si>
  <si>
    <t>2223206636
2223202753</t>
  </si>
  <si>
    <t>张伟</t>
  </si>
  <si>
    <t>应用物理学</t>
  </si>
  <si>
    <t>大学生科技创新技术基础</t>
  </si>
  <si>
    <t>7020200</t>
  </si>
  <si>
    <t>黎晋良</t>
  </si>
  <si>
    <t>副研究员</t>
  </si>
  <si>
    <t>15017527236</t>
  </si>
  <si>
    <t>20</t>
  </si>
  <si>
    <t>大学物理</t>
  </si>
  <si>
    <t>07020121</t>
  </si>
  <si>
    <t>陈伟</t>
  </si>
  <si>
    <t>计算机科学</t>
  </si>
  <si>
    <t>食品安全学</t>
  </si>
  <si>
    <t>08140103</t>
  </si>
  <si>
    <t>胡长鹰</t>
  </si>
  <si>
    <t>食品科学与工程</t>
  </si>
  <si>
    <t>外国语学院</t>
  </si>
  <si>
    <t>中日笔译理论与实践Ⅰ</t>
  </si>
  <si>
    <t>05020135</t>
  </si>
  <si>
    <t>陈真</t>
  </si>
  <si>
    <t>日语</t>
  </si>
  <si>
    <t>日本文学概论</t>
  </si>
  <si>
    <t>05020127</t>
  </si>
  <si>
    <t>李广微</t>
  </si>
  <si>
    <t>15915747167</t>
  </si>
  <si>
    <t>语言学概论</t>
  </si>
  <si>
    <t>05010410</t>
  </si>
  <si>
    <t>专业教育必修课/选修课</t>
  </si>
  <si>
    <t>刘潇</t>
  </si>
  <si>
    <t>法语</t>
  </si>
  <si>
    <t>高级商务英语II</t>
  </si>
  <si>
    <t>05024069</t>
  </si>
  <si>
    <t>专业必修课</t>
  </si>
  <si>
    <t>彭红兵</t>
  </si>
  <si>
    <t>商英</t>
  </si>
  <si>
    <t>管理学概论</t>
  </si>
  <si>
    <t>11030005</t>
  </si>
  <si>
    <t>专业必修</t>
  </si>
  <si>
    <t>黄净</t>
  </si>
  <si>
    <t>基础西班牙语II</t>
  </si>
  <si>
    <t>05026067</t>
  </si>
  <si>
    <t>董跞</t>
  </si>
  <si>
    <t>西班牙语</t>
  </si>
  <si>
    <t>中国典籍赏析与翻译</t>
  </si>
  <si>
    <t>05021215</t>
  </si>
  <si>
    <t xml:space="preserve">专业必修 </t>
  </si>
  <si>
    <t>杨才英</t>
  </si>
  <si>
    <t xml:space="preserve">英语 </t>
  </si>
  <si>
    <t>美国社会文化专题听读</t>
  </si>
  <si>
    <t>01023041</t>
  </si>
  <si>
    <t>刘燕玲</t>
  </si>
  <si>
    <t>大学英语</t>
  </si>
  <si>
    <t>信息科学技术学院/网络空间安全学院</t>
  </si>
  <si>
    <t>数据库系统原理</t>
  </si>
  <si>
    <t>8060113</t>
  </si>
  <si>
    <t>邹先霞</t>
  </si>
  <si>
    <t>计算机科学技术</t>
  </si>
  <si>
    <t>程序设计基础</t>
  </si>
  <si>
    <t>1050008</t>
  </si>
  <si>
    <t>2223200154、2223200265等24个班共1700余人</t>
  </si>
  <si>
    <t>林龙新</t>
  </si>
  <si>
    <t>离散数学</t>
  </si>
  <si>
    <t>7010170</t>
  </si>
  <si>
    <t>汪超男</t>
  </si>
  <si>
    <t>网络空间安全</t>
  </si>
  <si>
    <t>药学院</t>
  </si>
  <si>
    <t>有机化学</t>
  </si>
  <si>
    <t>7030013</t>
  </si>
  <si>
    <t>许芳</t>
  </si>
  <si>
    <t>药学外招生、临床药学外招生、生物制药外招生、中药外招生</t>
  </si>
  <si>
    <t>已独立分外招班开课三学年（2020-2023学年，每学年第二学期开课）</t>
  </si>
  <si>
    <t>中药学</t>
  </si>
  <si>
    <t>10080144</t>
  </si>
  <si>
    <t>杨丽</t>
  </si>
  <si>
    <t>制药生物技术</t>
  </si>
  <si>
    <t>10100013</t>
  </si>
  <si>
    <t>王峰</t>
  </si>
  <si>
    <t>生物制药</t>
  </si>
  <si>
    <t>中医学院</t>
  </si>
  <si>
    <t>内经选读</t>
  </si>
  <si>
    <t>10050083</t>
  </si>
  <si>
    <t>许华冲</t>
  </si>
  <si>
    <t>中医学</t>
  </si>
  <si>
    <t>国际能源学院</t>
  </si>
  <si>
    <t>08061001</t>
  </si>
  <si>
    <t>庄师强</t>
  </si>
  <si>
    <t>电气工程及其自动化、自动化</t>
  </si>
  <si>
    <t>智能科学与工程学院</t>
  </si>
  <si>
    <t>概率论与数理统计</t>
  </si>
  <si>
    <t>07010155</t>
  </si>
  <si>
    <t>2223203216、2223203251</t>
  </si>
  <si>
    <t>刘中学</t>
  </si>
  <si>
    <t>2021级物联网工程、2021级文化管理、2021级行政管理、2021级工商管理、2021级市场营销、2021级财务管理</t>
  </si>
  <si>
    <t>微机原理与应用</t>
  </si>
  <si>
    <t>07020035</t>
  </si>
  <si>
    <t>2223204116</t>
  </si>
  <si>
    <t>王勇杰</t>
  </si>
  <si>
    <t>13824160007</t>
  </si>
  <si>
    <t>2021级工业工程</t>
  </si>
  <si>
    <t>国际商学院</t>
  </si>
  <si>
    <t>微观经济学</t>
  </si>
  <si>
    <t>02010001</t>
  </si>
  <si>
    <t>基础必修课</t>
  </si>
  <si>
    <t>卜国琴</t>
  </si>
  <si>
    <t>企业财务分析</t>
  </si>
  <si>
    <t>11022111</t>
  </si>
  <si>
    <t>陶晓慧</t>
  </si>
  <si>
    <t>计量经济学</t>
  </si>
  <si>
    <t>02012081</t>
  </si>
  <si>
    <t>钟拥军</t>
  </si>
  <si>
    <t>企业家与创业管理</t>
  </si>
  <si>
    <t>11020054</t>
  </si>
  <si>
    <t>2223206462</t>
  </si>
  <si>
    <t>周宏山</t>
  </si>
  <si>
    <t>跨国企业管理</t>
  </si>
  <si>
    <t>02011050</t>
  </si>
  <si>
    <t>2223202992</t>
  </si>
  <si>
    <t>杨学军</t>
  </si>
  <si>
    <t>生命科学技术学院</t>
  </si>
  <si>
    <t>医学生物学</t>
  </si>
  <si>
    <t>08110012</t>
  </si>
  <si>
    <t>蔡冬青</t>
  </si>
  <si>
    <t>生物医学工程</t>
  </si>
  <si>
    <t>免疫学</t>
  </si>
  <si>
    <t>07040087</t>
  </si>
  <si>
    <t>王宏</t>
  </si>
  <si>
    <t>生物技术、生物科学</t>
  </si>
  <si>
    <t>公共管理学院/应急管理学院</t>
  </si>
  <si>
    <t>社会保障学</t>
  </si>
  <si>
    <t>周缘园</t>
  </si>
  <si>
    <t>行政管理</t>
  </si>
  <si>
    <t>信息检索与数据分析</t>
  </si>
  <si>
    <t>11030171</t>
  </si>
  <si>
    <t>陈安滢</t>
  </si>
  <si>
    <t>应急管理</t>
  </si>
  <si>
    <t>基础教育选修</t>
  </si>
  <si>
    <t>化学与材料学院</t>
  </si>
  <si>
    <t>化学生物学</t>
  </si>
  <si>
    <t>07040175</t>
  </si>
  <si>
    <t>马丽</t>
  </si>
  <si>
    <t>新闻与传播学院</t>
  </si>
  <si>
    <t>广告兵法训练营</t>
  </si>
  <si>
    <t>5031134</t>
  </si>
  <si>
    <t>朱磊</t>
  </si>
  <si>
    <t>广告学</t>
  </si>
  <si>
    <t>人数为教学团队合计</t>
  </si>
  <si>
    <t>视听语言</t>
  </si>
  <si>
    <t>05032042</t>
  </si>
  <si>
    <t>黄雅堃</t>
  </si>
  <si>
    <t>广播电视学</t>
  </si>
  <si>
    <t>新闻学概论</t>
  </si>
  <si>
    <t>05030075</t>
  </si>
  <si>
    <t>王明亮</t>
  </si>
  <si>
    <t>新闻学内招生、播音与主持艺术内招生、广告学内招生、新闻学外招生、播音主持外招生</t>
  </si>
  <si>
    <t>播音主持概论</t>
  </si>
  <si>
    <t>5033036</t>
  </si>
  <si>
    <t>曹晨</t>
  </si>
  <si>
    <t>播音与主持艺术</t>
  </si>
  <si>
    <t>文学院</t>
  </si>
  <si>
    <t>基础写作Ⅱ</t>
  </si>
  <si>
    <t>05010012</t>
  </si>
  <si>
    <t>花宏艳</t>
  </si>
  <si>
    <t>语言文学专业</t>
  </si>
  <si>
    <t>法学院</t>
  </si>
  <si>
    <t>财税法</t>
  </si>
  <si>
    <t>03010106</t>
  </si>
  <si>
    <t>方赛迎</t>
  </si>
  <si>
    <t>法学</t>
  </si>
  <si>
    <t>中国法制史</t>
  </si>
  <si>
    <t>410100mb07</t>
  </si>
  <si>
    <t>20232Y923/20232Y404</t>
  </si>
  <si>
    <t>张淑雯</t>
  </si>
  <si>
    <t>研究生课</t>
  </si>
  <si>
    <t>马克思主义学院</t>
  </si>
  <si>
    <t>大学与人生导论</t>
  </si>
  <si>
    <t>01010033</t>
  </si>
  <si>
    <t>江传月</t>
  </si>
  <si>
    <t>一国两制与民族复兴</t>
  </si>
  <si>
    <t>01013017</t>
  </si>
  <si>
    <t>暂无</t>
  </si>
  <si>
    <t>张龙平</t>
  </si>
  <si>
    <t>选修课</t>
  </si>
  <si>
    <t>基础医学与公共卫生学院</t>
  </si>
  <si>
    <t>医学免疫学</t>
  </si>
  <si>
    <t>10030257</t>
  </si>
  <si>
    <t>2221102502/2122102956</t>
  </si>
  <si>
    <t>胡怡</t>
  </si>
  <si>
    <t>深圳校区</t>
  </si>
  <si>
    <t>旅游研究方法</t>
  </si>
  <si>
    <t>11023164</t>
  </si>
  <si>
    <t>孙晓霞</t>
  </si>
  <si>
    <t>13570652604</t>
  </si>
  <si>
    <t>酒店管理和会展经济与管理</t>
  </si>
  <si>
    <t>体育旅游</t>
  </si>
  <si>
    <t>01009556</t>
  </si>
  <si>
    <t>周浦</t>
  </si>
  <si>
    <t>旅游管理</t>
  </si>
  <si>
    <t>电子商务案例分析</t>
  </si>
  <si>
    <t>11025047</t>
  </si>
  <si>
    <t>景秀丽</t>
  </si>
  <si>
    <t>旅游管理、酒店管理、会展经济与管理、电子商务专业</t>
  </si>
  <si>
    <t>现代传媒业发展与管理</t>
  </si>
  <si>
    <t>01009518</t>
  </si>
  <si>
    <t>熊艳红</t>
  </si>
  <si>
    <t>主任编辑</t>
  </si>
  <si>
    <t>18938075251</t>
  </si>
  <si>
    <t>2023年度第二批暨南大学“金课”建设项目（港澳台侨特色“金课”专项）立项名单</t>
  </si>
  <si>
    <t>序号</t>
  </si>
  <si>
    <r>
      <rPr>
        <b/>
        <sz val="14"/>
        <rFont val="仿宋"/>
        <charset val="134"/>
      </rPr>
      <t>所在学院</t>
    </r>
  </si>
  <si>
    <r>
      <rPr>
        <b/>
        <sz val="14"/>
        <rFont val="仿宋"/>
        <charset val="134"/>
      </rPr>
      <t>课程名称</t>
    </r>
  </si>
  <si>
    <r>
      <rPr>
        <b/>
        <sz val="14"/>
        <rFont val="仿宋"/>
        <charset val="134"/>
      </rPr>
      <t>课程编号</t>
    </r>
  </si>
  <si>
    <r>
      <rPr>
        <b/>
        <sz val="14"/>
        <rFont val="仿宋"/>
        <charset val="134"/>
      </rPr>
      <t>课程负责人</t>
    </r>
  </si>
  <si>
    <r>
      <rPr>
        <sz val="14"/>
        <rFont val="宋体"/>
        <charset val="134"/>
      </rPr>
      <t>文学院</t>
    </r>
  </si>
  <si>
    <t>港澳台史</t>
  </si>
  <si>
    <t>06010118</t>
  </si>
  <si>
    <r>
      <rPr>
        <sz val="14"/>
        <rFont val="宋体"/>
        <charset val="134"/>
      </rPr>
      <t>吴青</t>
    </r>
  </si>
  <si>
    <r>
      <rPr>
        <sz val="14"/>
        <rFont val="宋体"/>
        <charset val="134"/>
      </rPr>
      <t>内外合班</t>
    </r>
  </si>
  <si>
    <t>语用学</t>
  </si>
  <si>
    <t>05010020</t>
  </si>
  <si>
    <r>
      <rPr>
        <sz val="14"/>
        <rFont val="宋体"/>
        <charset val="134"/>
      </rPr>
      <t>周娟</t>
    </r>
  </si>
  <si>
    <t>中国现代文学史</t>
  </si>
  <si>
    <t>05010230</t>
  </si>
  <si>
    <r>
      <rPr>
        <sz val="14"/>
        <rFont val="宋体"/>
        <charset val="134"/>
      </rPr>
      <t>张丽军</t>
    </r>
  </si>
  <si>
    <r>
      <rPr>
        <sz val="14"/>
        <rFont val="宋体"/>
        <charset val="134"/>
      </rPr>
      <t>外招生</t>
    </r>
  </si>
  <si>
    <t>东方文学史</t>
  </si>
  <si>
    <t>05010097</t>
  </si>
  <si>
    <r>
      <rPr>
        <sz val="14"/>
        <rFont val="宋体"/>
        <charset val="134"/>
      </rPr>
      <t>曾诣</t>
    </r>
  </si>
  <si>
    <t>宗教与中华传统文化</t>
  </si>
  <si>
    <t>01009577</t>
  </si>
  <si>
    <r>
      <rPr>
        <sz val="14"/>
        <rFont val="宋体"/>
        <charset val="134"/>
      </rPr>
      <t>陈广恩</t>
    </r>
  </si>
  <si>
    <r>
      <rPr>
        <sz val="14"/>
        <rFont val="宋体"/>
        <charset val="134"/>
      </rPr>
      <t>新闻与传播学院</t>
    </r>
  </si>
  <si>
    <t>海外华文传播</t>
  </si>
  <si>
    <t>05032044</t>
  </si>
  <si>
    <r>
      <rPr>
        <sz val="14"/>
        <rFont val="宋体"/>
        <charset val="134"/>
      </rPr>
      <t>彭伟步</t>
    </r>
  </si>
  <si>
    <t>传播法规与伦理</t>
  </si>
  <si>
    <t xml:space="preserve"> 05030112</t>
  </si>
  <si>
    <r>
      <rPr>
        <sz val="14"/>
        <rFont val="宋体"/>
        <charset val="134"/>
      </rPr>
      <t>林爱珺</t>
    </r>
  </si>
  <si>
    <t>媒介经营管理</t>
  </si>
  <si>
    <t>05031120</t>
  </si>
  <si>
    <r>
      <rPr>
        <sz val="14"/>
        <rFont val="宋体"/>
        <charset val="134"/>
      </rPr>
      <t>陈致中</t>
    </r>
  </si>
  <si>
    <t>港澳台广告</t>
  </si>
  <si>
    <t>05031015</t>
  </si>
  <si>
    <r>
      <rPr>
        <sz val="14"/>
        <rFont val="宋体"/>
        <charset val="134"/>
      </rPr>
      <t>阳翼</t>
    </r>
  </si>
  <si>
    <t>外国新闻事业</t>
  </si>
  <si>
    <t>05030011</t>
  </si>
  <si>
    <r>
      <rPr>
        <sz val="14"/>
        <rFont val="宋体"/>
        <charset val="134"/>
      </rPr>
      <t>姚晓鸥</t>
    </r>
  </si>
  <si>
    <r>
      <rPr>
        <sz val="14"/>
        <rFont val="宋体"/>
        <charset val="134"/>
      </rPr>
      <t>外国语学院</t>
    </r>
  </si>
  <si>
    <t>英美影视文化赏析</t>
  </si>
  <si>
    <t>01023026</t>
  </si>
  <si>
    <r>
      <rPr>
        <sz val="14"/>
        <rFont val="宋体"/>
        <charset val="134"/>
      </rPr>
      <t>李倩</t>
    </r>
  </si>
  <si>
    <t>商务英语高级视听说</t>
  </si>
  <si>
    <t>05022096</t>
  </si>
  <si>
    <r>
      <rPr>
        <sz val="14"/>
        <rFont val="宋体"/>
        <charset val="134"/>
      </rPr>
      <t>麦晓昕</t>
    </r>
  </si>
  <si>
    <r>
      <rPr>
        <sz val="14"/>
        <rFont val="宋体"/>
        <charset val="134"/>
      </rPr>
      <t>法语口译理论与实践</t>
    </r>
    <r>
      <rPr>
        <sz val="14"/>
        <rFont val="Times New Roman"/>
        <charset val="134"/>
      </rPr>
      <t>I</t>
    </r>
  </si>
  <si>
    <t>05025065</t>
  </si>
  <si>
    <r>
      <rPr>
        <sz val="14"/>
        <rFont val="宋体"/>
        <charset val="134"/>
      </rPr>
      <t>李真</t>
    </r>
  </si>
  <si>
    <r>
      <rPr>
        <sz val="14"/>
        <rFont val="宋体"/>
        <charset val="134"/>
      </rPr>
      <t>法语阅读</t>
    </r>
    <r>
      <rPr>
        <sz val="14"/>
        <rFont val="Times New Roman"/>
        <charset val="134"/>
      </rPr>
      <t xml:space="preserve"> I</t>
    </r>
  </si>
  <si>
    <t>05025001</t>
  </si>
  <si>
    <r>
      <rPr>
        <sz val="14"/>
        <rFont val="宋体"/>
        <charset val="134"/>
      </rPr>
      <t>陆顺</t>
    </r>
  </si>
  <si>
    <r>
      <rPr>
        <sz val="14"/>
        <rFont val="宋体"/>
        <charset val="134"/>
      </rPr>
      <t>基础日语</t>
    </r>
    <r>
      <rPr>
        <sz val="14"/>
        <rFont val="Times New Roman"/>
        <charset val="134"/>
      </rPr>
      <t xml:space="preserve"> I</t>
    </r>
  </si>
  <si>
    <t>05020108</t>
  </si>
  <si>
    <r>
      <rPr>
        <sz val="14"/>
        <rFont val="宋体"/>
        <charset val="134"/>
      </rPr>
      <t>陈静怡</t>
    </r>
  </si>
  <si>
    <r>
      <rPr>
        <sz val="14"/>
        <rFont val="宋体"/>
        <charset val="134"/>
      </rPr>
      <t>李广微</t>
    </r>
  </si>
  <si>
    <r>
      <rPr>
        <sz val="14"/>
        <rFont val="宋体"/>
        <charset val="134"/>
      </rPr>
      <t>经济学院</t>
    </r>
  </si>
  <si>
    <r>
      <rPr>
        <sz val="14"/>
        <rFont val="宋体"/>
        <charset val="134"/>
      </rPr>
      <t>陈文静</t>
    </r>
  </si>
  <si>
    <r>
      <rPr>
        <sz val="14"/>
        <rFont val="宋体"/>
        <charset val="134"/>
      </rPr>
      <t>唐弢</t>
    </r>
  </si>
  <si>
    <t>商业银行经营管理学</t>
  </si>
  <si>
    <t>02012009</t>
  </si>
  <si>
    <r>
      <rPr>
        <sz val="14"/>
        <rFont val="宋体"/>
        <charset val="134"/>
      </rPr>
      <t>姜永宏</t>
    </r>
  </si>
  <si>
    <t>概率论</t>
  </si>
  <si>
    <t>07160010</t>
  </si>
  <si>
    <r>
      <rPr>
        <sz val="14"/>
        <rFont val="宋体"/>
        <charset val="134"/>
      </rPr>
      <t>王国长</t>
    </r>
  </si>
  <si>
    <r>
      <rPr>
        <sz val="14"/>
        <rFont val="宋体"/>
        <charset val="134"/>
      </rPr>
      <t>刘新荣</t>
    </r>
  </si>
  <si>
    <r>
      <rPr>
        <sz val="14"/>
        <rFont val="宋体"/>
        <charset val="134"/>
      </rPr>
      <t>陆超云</t>
    </r>
  </si>
  <si>
    <t>资源环境经济学</t>
  </si>
  <si>
    <t>02010068</t>
  </si>
  <si>
    <r>
      <rPr>
        <sz val="14"/>
        <rFont val="宋体"/>
        <charset val="134"/>
      </rPr>
      <t>梅林海</t>
    </r>
  </si>
  <si>
    <r>
      <rPr>
        <sz val="14"/>
        <rFont val="宋体"/>
        <charset val="134"/>
      </rPr>
      <t>管理学院</t>
    </r>
  </si>
  <si>
    <r>
      <rPr>
        <sz val="14"/>
        <rFont val="宋体"/>
        <charset val="134"/>
      </rPr>
      <t>周宏</t>
    </r>
  </si>
  <si>
    <t>财务报表分析</t>
  </si>
  <si>
    <r>
      <rPr>
        <sz val="14"/>
        <rFont val="宋体"/>
        <charset val="134"/>
      </rPr>
      <t>黄文锋</t>
    </r>
  </si>
  <si>
    <r>
      <rPr>
        <sz val="14"/>
        <rFont val="宋体"/>
        <charset val="134"/>
      </rPr>
      <t>朱丽</t>
    </r>
  </si>
  <si>
    <t>消费者行为学</t>
  </si>
  <si>
    <r>
      <rPr>
        <sz val="14"/>
        <rFont val="宋体"/>
        <charset val="134"/>
      </rPr>
      <t>刘红艳</t>
    </r>
  </si>
  <si>
    <r>
      <rPr>
        <sz val="14"/>
        <rFont val="宋体"/>
        <charset val="134"/>
      </rPr>
      <t>苏晓华</t>
    </r>
  </si>
  <si>
    <r>
      <rPr>
        <sz val="14"/>
        <rFont val="宋体"/>
        <charset val="134"/>
      </rPr>
      <t>张计划</t>
    </r>
  </si>
  <si>
    <t>管理伦理</t>
  </si>
  <si>
    <r>
      <rPr>
        <sz val="14"/>
        <rFont val="宋体"/>
        <charset val="134"/>
      </rPr>
      <t>彭海珍</t>
    </r>
  </si>
  <si>
    <r>
      <rPr>
        <sz val="14"/>
        <rFont val="宋体"/>
        <charset val="134"/>
      </rPr>
      <t>李斌</t>
    </r>
  </si>
  <si>
    <r>
      <rPr>
        <sz val="14"/>
        <rFont val="宋体"/>
        <charset val="134"/>
      </rPr>
      <t>公共管理学院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应急管理学院</t>
    </r>
  </si>
  <si>
    <t>城市管理学</t>
  </si>
  <si>
    <r>
      <rPr>
        <sz val="14"/>
        <rFont val="宋体"/>
        <charset val="134"/>
      </rPr>
      <t>张美莲</t>
    </r>
  </si>
  <si>
    <r>
      <rPr>
        <sz val="14"/>
        <rFont val="宋体"/>
        <charset val="134"/>
      </rPr>
      <t>法学院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知识产权学院</t>
    </r>
  </si>
  <si>
    <t>中国法律史</t>
  </si>
  <si>
    <t>03010171</t>
  </si>
  <si>
    <r>
      <rPr>
        <sz val="14"/>
        <rFont val="宋体"/>
        <charset val="134"/>
      </rPr>
      <t>马腾</t>
    </r>
  </si>
  <si>
    <t>普通法导论</t>
  </si>
  <si>
    <t>03010112</t>
  </si>
  <si>
    <r>
      <rPr>
        <sz val="14"/>
        <rFont val="宋体"/>
        <charset val="134"/>
      </rPr>
      <t>费兰芳</t>
    </r>
  </si>
  <si>
    <t>物理与光电工程学院</t>
  </si>
  <si>
    <t>通信原理与技术</t>
  </si>
  <si>
    <t>07120026</t>
  </si>
  <si>
    <r>
      <rPr>
        <sz val="14"/>
        <rFont val="宋体"/>
        <charset val="134"/>
      </rPr>
      <t>方俊彬</t>
    </r>
  </si>
  <si>
    <t>大学物理实验</t>
  </si>
  <si>
    <t>07020102
07020122</t>
  </si>
  <si>
    <r>
      <rPr>
        <sz val="14"/>
        <rFont val="宋体"/>
        <charset val="134"/>
      </rPr>
      <t>谢伟广</t>
    </r>
  </si>
  <si>
    <t>光学设计实验</t>
  </si>
  <si>
    <t>07020115</t>
  </si>
  <si>
    <r>
      <rPr>
        <sz val="14"/>
        <rFont val="宋体"/>
        <charset val="134"/>
      </rPr>
      <t>张军</t>
    </r>
  </si>
  <si>
    <t>仪器分析实验</t>
  </si>
  <si>
    <t>07030143</t>
  </si>
  <si>
    <r>
      <rPr>
        <sz val="14"/>
        <rFont val="宋体"/>
        <charset val="134"/>
      </rPr>
      <t>陈永生</t>
    </r>
  </si>
  <si>
    <r>
      <rPr>
        <sz val="14"/>
        <rFont val="宋体"/>
        <charset val="134"/>
      </rPr>
      <t>力学与建筑工程学院</t>
    </r>
  </si>
  <si>
    <t>城市规划原理</t>
  </si>
  <si>
    <r>
      <rPr>
        <sz val="14"/>
        <rFont val="宋体"/>
        <charset val="134"/>
      </rPr>
      <t>刘渌璐</t>
    </r>
  </si>
  <si>
    <t>数值分析</t>
  </si>
  <si>
    <t>08170014</t>
  </si>
  <si>
    <r>
      <rPr>
        <sz val="14"/>
        <rFont val="宋体"/>
        <charset val="134"/>
      </rPr>
      <t>李雪艳</t>
    </r>
  </si>
  <si>
    <t>环境工程概论</t>
  </si>
  <si>
    <t>08070064</t>
  </si>
  <si>
    <r>
      <rPr>
        <sz val="14"/>
        <rFont val="宋体"/>
        <charset val="134"/>
      </rPr>
      <t>吴起星</t>
    </r>
  </si>
  <si>
    <r>
      <rPr>
        <sz val="14"/>
        <rFont val="宋体"/>
        <charset val="134"/>
      </rPr>
      <t>大学物理</t>
    </r>
    <r>
      <rPr>
        <sz val="14"/>
        <rFont val="Times New Roman"/>
        <charset val="134"/>
      </rPr>
      <t>I</t>
    </r>
  </si>
  <si>
    <t>07020098</t>
  </si>
  <si>
    <r>
      <rPr>
        <sz val="14"/>
        <rFont val="宋体"/>
        <charset val="134"/>
      </rPr>
      <t>黄波</t>
    </r>
  </si>
  <si>
    <r>
      <rPr>
        <sz val="14"/>
        <rFont val="宋体"/>
        <charset val="134"/>
      </rPr>
      <t>高等数学</t>
    </r>
    <r>
      <rPr>
        <sz val="14"/>
        <rFont val="Times New Roman"/>
        <charset val="134"/>
      </rPr>
      <t>I</t>
    </r>
  </si>
  <si>
    <t>07010005</t>
  </si>
  <si>
    <r>
      <rPr>
        <sz val="14"/>
        <rFont val="宋体"/>
        <charset val="134"/>
      </rPr>
      <t>余晖</t>
    </r>
  </si>
  <si>
    <r>
      <rPr>
        <sz val="14"/>
        <rFont val="宋体"/>
        <charset val="134"/>
      </rPr>
      <t>微积分</t>
    </r>
    <r>
      <rPr>
        <sz val="14"/>
        <rFont val="Times New Roman"/>
        <charset val="134"/>
      </rPr>
      <t>I</t>
    </r>
    <r>
      <rPr>
        <sz val="14"/>
        <rFont val="宋体"/>
        <charset val="134"/>
      </rPr>
      <t>（全英）</t>
    </r>
  </si>
  <si>
    <r>
      <rPr>
        <sz val="14"/>
        <rFont val="宋体"/>
        <charset val="134"/>
      </rPr>
      <t>刘娟</t>
    </r>
  </si>
  <si>
    <t>线性代数（全英）</t>
  </si>
  <si>
    <r>
      <rPr>
        <sz val="14"/>
        <rFont val="宋体"/>
        <charset val="134"/>
      </rPr>
      <t>夏良辉</t>
    </r>
  </si>
  <si>
    <t>08060113</t>
  </si>
  <si>
    <r>
      <rPr>
        <sz val="14"/>
        <rFont val="宋体"/>
        <charset val="134"/>
      </rPr>
      <t>邹先霞</t>
    </r>
  </si>
  <si>
    <t>计算机网络</t>
  </si>
  <si>
    <t>08060015</t>
  </si>
  <si>
    <r>
      <rPr>
        <sz val="14"/>
        <rFont val="宋体"/>
        <charset val="134"/>
      </rPr>
      <t>郭穗鸣</t>
    </r>
  </si>
  <si>
    <r>
      <rPr>
        <sz val="14"/>
        <rFont val="宋体"/>
        <charset val="134"/>
      </rPr>
      <t>化学与材料学院</t>
    </r>
  </si>
  <si>
    <t>物理化学</t>
  </si>
  <si>
    <t>07040008</t>
  </si>
  <si>
    <r>
      <rPr>
        <sz val="14"/>
        <rFont val="宋体"/>
        <charset val="134"/>
      </rPr>
      <t>杨骏</t>
    </r>
  </si>
  <si>
    <r>
      <rPr>
        <sz val="14"/>
        <rFont val="宋体"/>
        <charset val="134"/>
      </rPr>
      <t>生命科学技术学院</t>
    </r>
  </si>
  <si>
    <t>分子微生物学</t>
  </si>
  <si>
    <t>60010073</t>
  </si>
  <si>
    <r>
      <rPr>
        <sz val="14"/>
        <rFont val="宋体"/>
        <charset val="134"/>
      </rPr>
      <t>许德麟</t>
    </r>
  </si>
  <si>
    <t>观赏植物学</t>
  </si>
  <si>
    <t>07009174</t>
  </si>
  <si>
    <r>
      <rPr>
        <sz val="14"/>
        <rFont val="宋体"/>
        <charset val="134"/>
      </rPr>
      <t>韦桂峰</t>
    </r>
  </si>
  <si>
    <t>植物生理学实验</t>
  </si>
  <si>
    <t>07040086</t>
  </si>
  <si>
    <r>
      <rPr>
        <sz val="14"/>
        <rFont val="宋体"/>
        <charset val="134"/>
      </rPr>
      <t>马三梅</t>
    </r>
  </si>
  <si>
    <t>食品标准与法规</t>
  </si>
  <si>
    <t>08140120</t>
  </si>
  <si>
    <r>
      <rPr>
        <sz val="14"/>
        <rFont val="宋体"/>
        <charset val="134"/>
      </rPr>
      <t>欧隽滢</t>
    </r>
  </si>
  <si>
    <r>
      <rPr>
        <sz val="14"/>
        <rFont val="宋体"/>
        <charset val="134"/>
      </rPr>
      <t>医学部</t>
    </r>
  </si>
  <si>
    <t>心血管系统贯通课程</t>
  </si>
  <si>
    <t>10030343</t>
  </si>
  <si>
    <r>
      <rPr>
        <sz val="14"/>
        <rFont val="宋体"/>
        <charset val="134"/>
      </rPr>
      <t>郭军</t>
    </r>
  </si>
  <si>
    <t>医学职业素养与能力</t>
  </si>
  <si>
    <r>
      <rPr>
        <sz val="14"/>
        <rFont val="宋体"/>
        <charset val="134"/>
      </rPr>
      <t>尹海燕</t>
    </r>
  </si>
  <si>
    <t>社会医学实践</t>
  </si>
  <si>
    <r>
      <rPr>
        <sz val="14"/>
        <rFont val="宋体"/>
        <charset val="134"/>
      </rPr>
      <t>董晓梅</t>
    </r>
  </si>
  <si>
    <t>医学心理学</t>
  </si>
  <si>
    <r>
      <rPr>
        <sz val="14"/>
        <rFont val="宋体"/>
        <charset val="134"/>
      </rPr>
      <t>张凡</t>
    </r>
  </si>
  <si>
    <t>病理学</t>
  </si>
  <si>
    <r>
      <rPr>
        <sz val="14"/>
        <rFont val="宋体"/>
        <charset val="134"/>
      </rPr>
      <t>金真伊</t>
    </r>
  </si>
  <si>
    <r>
      <rPr>
        <sz val="14"/>
        <rFont val="宋体"/>
        <charset val="134"/>
      </rPr>
      <t>胡怡</t>
    </r>
  </si>
  <si>
    <r>
      <rPr>
        <sz val="14"/>
        <rFont val="宋体"/>
        <charset val="134"/>
      </rPr>
      <t>口腔医学院</t>
    </r>
  </si>
  <si>
    <t>麻醉拔牙及齿槽外科学</t>
  </si>
  <si>
    <r>
      <rPr>
        <sz val="14"/>
        <rFont val="宋体"/>
        <charset val="134"/>
      </rPr>
      <t>张春雷</t>
    </r>
  </si>
  <si>
    <r>
      <rPr>
        <sz val="14"/>
        <rFont val="宋体"/>
        <charset val="134"/>
      </rPr>
      <t>张武</t>
    </r>
  </si>
  <si>
    <r>
      <rPr>
        <sz val="14"/>
        <rFont val="宋体"/>
        <charset val="134"/>
      </rPr>
      <t>中医学院</t>
    </r>
  </si>
  <si>
    <t>温病学</t>
  </si>
  <si>
    <t>伤寒论</t>
  </si>
  <si>
    <r>
      <rPr>
        <sz val="14"/>
        <rFont val="宋体"/>
        <charset val="134"/>
      </rPr>
      <t>高黎</t>
    </r>
  </si>
  <si>
    <r>
      <rPr>
        <sz val="14"/>
        <rFont val="宋体"/>
        <charset val="134"/>
      </rPr>
      <t>药学院</t>
    </r>
  </si>
  <si>
    <t>药剂学</t>
  </si>
  <si>
    <r>
      <rPr>
        <sz val="14"/>
        <rFont val="宋体"/>
        <charset val="134"/>
      </rPr>
      <t>李沙</t>
    </r>
  </si>
  <si>
    <t>中药鉴定学</t>
  </si>
  <si>
    <r>
      <rPr>
        <sz val="14"/>
        <rFont val="宋体"/>
        <charset val="134"/>
      </rPr>
      <t>张英</t>
    </r>
  </si>
  <si>
    <r>
      <rPr>
        <sz val="14"/>
        <rFont val="宋体"/>
        <charset val="134"/>
      </rPr>
      <t>国际学院</t>
    </r>
  </si>
  <si>
    <t>局部解剖学（全英）</t>
  </si>
  <si>
    <r>
      <rPr>
        <sz val="14"/>
        <rFont val="宋体"/>
        <charset val="134"/>
      </rPr>
      <t>曹长姝</t>
    </r>
  </si>
  <si>
    <t>中国对外贸易概论（全英）</t>
  </si>
  <si>
    <r>
      <rPr>
        <sz val="14"/>
        <rFont val="宋体"/>
        <charset val="134"/>
      </rPr>
      <t>张萃</t>
    </r>
  </si>
  <si>
    <r>
      <rPr>
        <sz val="14"/>
        <rFont val="宋体"/>
        <charset val="134"/>
      </rPr>
      <t>华文学院</t>
    </r>
  </si>
  <si>
    <t>经典诵读</t>
  </si>
  <si>
    <r>
      <rPr>
        <sz val="14"/>
        <rFont val="宋体"/>
        <charset val="134"/>
      </rPr>
      <t>蔡丽</t>
    </r>
  </si>
  <si>
    <t>多媒体教学资源设计</t>
  </si>
  <si>
    <t>04010088</t>
  </si>
  <si>
    <r>
      <rPr>
        <sz val="14"/>
        <rFont val="宋体"/>
        <charset val="134"/>
      </rPr>
      <t>熊玉珍</t>
    </r>
  </si>
  <si>
    <t>粤语</t>
  </si>
  <si>
    <r>
      <rPr>
        <sz val="14"/>
        <rFont val="宋体"/>
        <charset val="134"/>
      </rPr>
      <t>林奕高</t>
    </r>
  </si>
  <si>
    <t>教师口语</t>
  </si>
  <si>
    <t>05011121</t>
  </si>
  <si>
    <r>
      <rPr>
        <sz val="14"/>
        <rFont val="宋体"/>
        <charset val="134"/>
      </rPr>
      <t>干红梅</t>
    </r>
  </si>
  <si>
    <t>岭南文化行学</t>
  </si>
  <si>
    <t>05012224</t>
  </si>
  <si>
    <r>
      <rPr>
        <sz val="14"/>
        <rFont val="宋体"/>
        <charset val="134"/>
      </rPr>
      <t>王晶</t>
    </r>
  </si>
  <si>
    <t>商务案例</t>
  </si>
  <si>
    <t>05012151</t>
  </si>
  <si>
    <r>
      <rPr>
        <sz val="14"/>
        <rFont val="宋体"/>
        <charset val="134"/>
      </rPr>
      <t>刘薇</t>
    </r>
  </si>
  <si>
    <t>论文写作</t>
  </si>
  <si>
    <t>05010177</t>
  </si>
  <si>
    <r>
      <rPr>
        <sz val="14"/>
        <rFont val="宋体"/>
        <charset val="134"/>
      </rPr>
      <t>王意颖</t>
    </r>
  </si>
  <si>
    <t>经典绘本阅读和赏析</t>
  </si>
  <si>
    <r>
      <rPr>
        <sz val="14"/>
        <rFont val="宋体"/>
        <charset val="134"/>
      </rPr>
      <t>李敏</t>
    </r>
  </si>
  <si>
    <r>
      <rPr>
        <sz val="14"/>
        <rFont val="宋体"/>
        <charset val="134"/>
      </rPr>
      <t>深圳旅游学院</t>
    </r>
  </si>
  <si>
    <t>大学英语三级</t>
  </si>
  <si>
    <t>01020003</t>
  </si>
  <si>
    <r>
      <rPr>
        <sz val="14"/>
        <rFont val="宋体"/>
        <charset val="134"/>
      </rPr>
      <t>罗靖</t>
    </r>
  </si>
  <si>
    <r>
      <rPr>
        <sz val="14"/>
        <rFont val="宋体"/>
        <charset val="134"/>
      </rPr>
      <t>景秀丽</t>
    </r>
  </si>
  <si>
    <t>旅游经济学</t>
  </si>
  <si>
    <r>
      <rPr>
        <sz val="14"/>
        <rFont val="宋体"/>
        <charset val="134"/>
      </rPr>
      <t>张含宇</t>
    </r>
  </si>
  <si>
    <r>
      <rPr>
        <sz val="14"/>
        <rFont val="宋体"/>
        <charset val="134"/>
      </rPr>
      <t>周浦</t>
    </r>
  </si>
  <si>
    <t>新媒体管理与营销</t>
  </si>
  <si>
    <t>05035037</t>
  </si>
  <si>
    <r>
      <rPr>
        <sz val="14"/>
        <rFont val="宋体"/>
        <charset val="134"/>
      </rPr>
      <t>熊艳红</t>
    </r>
  </si>
  <si>
    <r>
      <rPr>
        <sz val="14"/>
        <rFont val="宋体"/>
        <charset val="134"/>
      </rPr>
      <t>高级商务英语</t>
    </r>
    <r>
      <rPr>
        <sz val="14"/>
        <rFont val="Times New Roman"/>
        <charset val="134"/>
      </rPr>
      <t>I</t>
    </r>
  </si>
  <si>
    <t>05024068</t>
  </si>
  <si>
    <r>
      <rPr>
        <sz val="14"/>
        <rFont val="宋体"/>
        <charset val="134"/>
      </rPr>
      <t>彭红兵</t>
    </r>
  </si>
  <si>
    <t>省教改项目验收未通过</t>
  </si>
  <si>
    <t>新媒体产品设计与项目管理</t>
  </si>
  <si>
    <t>01009597</t>
  </si>
  <si>
    <r>
      <rPr>
        <sz val="14"/>
        <rFont val="宋体"/>
        <charset val="134"/>
      </rPr>
      <t>龙思思</t>
    </r>
  </si>
  <si>
    <t>教材项目黑名单</t>
  </si>
  <si>
    <r>
      <rPr>
        <sz val="14"/>
        <rFont val="宋体"/>
        <charset val="134"/>
      </rPr>
      <t>葡萄酒品鉴</t>
    </r>
  </si>
  <si>
    <t>李文丽</t>
  </si>
  <si>
    <r>
      <rPr>
        <sz val="14"/>
        <color theme="1"/>
        <rFont val="宋体"/>
        <charset val="134"/>
      </rPr>
      <t>同课程同负责人重复申报</t>
    </r>
  </si>
  <si>
    <r>
      <rPr>
        <sz val="14"/>
        <rFont val="宋体"/>
        <charset val="134"/>
      </rPr>
      <t>马克思主义学院</t>
    </r>
  </si>
  <si>
    <r>
      <rPr>
        <sz val="14"/>
        <rFont val="宋体"/>
        <charset val="134"/>
      </rPr>
      <t>大学与人生导论</t>
    </r>
  </si>
  <si>
    <r>
      <rPr>
        <sz val="14"/>
        <rFont val="宋体"/>
        <charset val="134"/>
      </rPr>
      <t>杨述刚</t>
    </r>
  </si>
  <si>
    <r>
      <rPr>
        <sz val="14"/>
        <color theme="1"/>
        <rFont val="宋体"/>
        <charset val="134"/>
      </rPr>
      <t>此课程团队其他老师已立项</t>
    </r>
  </si>
  <si>
    <r>
      <rPr>
        <sz val="14"/>
        <rFont val="宋体"/>
        <charset val="134"/>
      </rPr>
      <t>智能科学与工程学院</t>
    </r>
  </si>
  <si>
    <t>模拟电子技术</t>
  </si>
  <si>
    <t>07020052</t>
  </si>
  <si>
    <r>
      <rPr>
        <sz val="14"/>
        <rFont val="宋体"/>
        <charset val="134"/>
      </rPr>
      <t>窦庆萍</t>
    </r>
  </si>
  <si>
    <r>
      <rPr>
        <sz val="14"/>
        <rFont val="宋体"/>
        <charset val="134"/>
      </rPr>
      <t>文学原理入门</t>
    </r>
  </si>
  <si>
    <r>
      <rPr>
        <sz val="14"/>
        <rFont val="宋体"/>
        <charset val="134"/>
      </rPr>
      <t>许双如</t>
    </r>
  </si>
  <si>
    <r>
      <rPr>
        <sz val="14"/>
        <rFont val="宋体"/>
        <charset val="134"/>
      </rPr>
      <t>国际贸易实务</t>
    </r>
  </si>
  <si>
    <r>
      <rPr>
        <sz val="14"/>
        <rFont val="宋体"/>
        <charset val="134"/>
      </rPr>
      <t>杨梅</t>
    </r>
  </si>
  <si>
    <t>物理与光电工程学院（理工学院）</t>
  </si>
  <si>
    <r>
      <rPr>
        <sz val="14"/>
        <rFont val="宋体"/>
        <charset val="134"/>
      </rPr>
      <t>大学生科技创新技术基础</t>
    </r>
  </si>
  <si>
    <t>07020200</t>
  </si>
  <si>
    <r>
      <rPr>
        <sz val="14"/>
        <rFont val="宋体"/>
        <charset val="134"/>
      </rPr>
      <t>黎晋良</t>
    </r>
  </si>
  <si>
    <r>
      <rPr>
        <sz val="14"/>
        <color theme="1"/>
        <rFont val="宋体"/>
        <charset val="134"/>
      </rPr>
      <t>研究生课程</t>
    </r>
  </si>
  <si>
    <r>
      <rPr>
        <sz val="14"/>
        <rFont val="宋体"/>
        <charset val="134"/>
      </rPr>
      <t>信息科学技术学院</t>
    </r>
  </si>
  <si>
    <t>多媒体技术</t>
  </si>
  <si>
    <t>08060009</t>
  </si>
  <si>
    <r>
      <rPr>
        <sz val="14"/>
        <rFont val="宋体"/>
        <charset val="134"/>
      </rPr>
      <t>杜慧勤</t>
    </r>
  </si>
  <si>
    <r>
      <rPr>
        <sz val="14"/>
        <rFont val="宋体"/>
        <charset val="134"/>
      </rPr>
      <t>组织学与胚胎学</t>
    </r>
  </si>
  <si>
    <r>
      <rPr>
        <sz val="14"/>
        <rFont val="宋体"/>
        <charset val="134"/>
      </rPr>
      <t>吴念</t>
    </r>
  </si>
  <si>
    <r>
      <rPr>
        <sz val="14"/>
        <rFont val="宋体"/>
        <charset val="134"/>
      </rPr>
      <t>有机化学实验</t>
    </r>
  </si>
  <si>
    <t>07030022</t>
  </si>
  <si>
    <r>
      <rPr>
        <sz val="14"/>
        <rFont val="宋体"/>
        <charset val="134"/>
      </rPr>
      <t>彭丽洁</t>
    </r>
  </si>
  <si>
    <r>
      <rPr>
        <sz val="14"/>
        <color theme="1"/>
        <rFont val="宋体"/>
        <charset val="134"/>
      </rPr>
      <t>本学期未开课</t>
    </r>
  </si>
  <si>
    <t>中国传统文化概论（全英）</t>
  </si>
  <si>
    <r>
      <rPr>
        <sz val="14"/>
        <rFont val="宋体"/>
        <charset val="134"/>
      </rPr>
      <t>邓永忠</t>
    </r>
  </si>
  <si>
    <r>
      <rPr>
        <sz val="14"/>
        <rFont val="宋体"/>
        <charset val="134"/>
      </rPr>
      <t>生物化学（全英）</t>
    </r>
  </si>
  <si>
    <r>
      <rPr>
        <sz val="14"/>
        <rFont val="宋体"/>
        <charset val="134"/>
      </rPr>
      <t>王超</t>
    </r>
  </si>
  <si>
    <t>备注：以上排序不分先后。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</si>
</sst>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1"/>
      <color theme="1"/>
      <name val="仿宋"/>
      <charset val="134"/>
    </font>
    <font>
      <b/>
      <sz val="18"/>
      <color theme="1"/>
      <name val="方正大标宋简体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楷体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4"/>
      <color rgb="FFFF0000"/>
      <name val="Times New Roman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rgb="FF121212"/>
      <name val="宋体"/>
      <charset val="134"/>
    </font>
    <font>
      <sz val="14"/>
      <color rgb="FFFF0000"/>
      <name val="宋体"/>
      <charset val="134"/>
    </font>
    <font>
      <sz val="14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7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/>
    </xf>
    <xf numFmtId="0" fontId="18" fillId="2" borderId="2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Border="1" applyAlignment="1">
      <alignment horizontal="justify" vertical="center"/>
    </xf>
    <xf numFmtId="0" fontId="16" fillId="0" borderId="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49" fontId="19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 quotePrefix="1">
      <alignment horizontal="center" vertical="center"/>
    </xf>
    <xf numFmtId="49" fontId="2" fillId="0" borderId="2" xfId="0" applyNumberFormat="1" applyFont="1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49" fontId="24" fillId="0" borderId="2" xfId="0" applyNumberFormat="1" applyFont="1" applyBorder="1" applyAlignment="1" quotePrefix="1">
      <alignment horizontal="center" vertical="center" wrapText="1"/>
    </xf>
    <xf numFmtId="49" fontId="22" fillId="0" borderId="2" xfId="0" applyNumberFormat="1" applyFont="1" applyFill="1" applyBorder="1" applyAlignment="1" applyProtection="1" quotePrefix="1">
      <alignment horizontal="center" vertical="center"/>
    </xf>
    <xf numFmtId="49" fontId="2" fillId="0" borderId="2" xfId="0" applyNumberFormat="1" applyFont="1" applyBorder="1" applyAlignment="1" quotePrefix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1153;&#22788;&#25945;&#30740;&#31185;\J%20&#37329;&#35838;\2023&#24180;&#24230;\&#23398;&#38498;&#25552;&#20132;\&#65288;&#27719;&#24635;&#65289;&#26280;&#21335;&#22823;&#23398;&#8220;&#37329;&#35838;&#8221;&#24314;&#35774;&#39033;&#30446;&#65288;&#28207;&#28595;&#21488;&#20392;&#29305;&#33394;&#8220;&#37329;&#35838;&#8221;&#19987;&#39033;&#65289;&#20449;&#24687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课程   负责人</v>
          </cell>
          <cell r="B1" t="str">
            <v>课程名称</v>
          </cell>
        </row>
        <row r="2">
          <cell r="A2" t="str">
            <v>张海沙</v>
          </cell>
          <cell r="B2" t="str">
            <v>中国古代文学史II</v>
          </cell>
        </row>
        <row r="3">
          <cell r="A3" t="str">
            <v>赵春利</v>
          </cell>
          <cell r="B3" t="str">
            <v>现代汉语II</v>
          </cell>
        </row>
        <row r="4">
          <cell r="A4" t="str">
            <v>刘增合</v>
          </cell>
          <cell r="B4" t="str">
            <v>中国近代史II</v>
          </cell>
        </row>
        <row r="5">
          <cell r="A5" t="str">
            <v>刘永连</v>
          </cell>
          <cell r="B5" t="str">
            <v>中外关系史</v>
          </cell>
        </row>
        <row r="6">
          <cell r="A6" t="str">
            <v>蒋述卓</v>
          </cell>
          <cell r="B6" t="str">
            <v>文学概论II</v>
          </cell>
        </row>
        <row r="7">
          <cell r="A7" t="str">
            <v>盛永生</v>
          </cell>
          <cell r="B7" t="str">
            <v>大学写作</v>
          </cell>
        </row>
        <row r="8">
          <cell r="A8" t="str">
            <v>赵建国</v>
          </cell>
          <cell r="B8" t="str">
            <v>中国新闻传播史</v>
          </cell>
        </row>
        <row r="9">
          <cell r="A9" t="str">
            <v>彭伟步</v>
          </cell>
          <cell r="B9" t="str">
            <v>港澳台新闻事业</v>
          </cell>
        </row>
        <row r="10">
          <cell r="A10" t="str">
            <v>杨先顺</v>
          </cell>
          <cell r="B10" t="str">
            <v>广告文案写作</v>
          </cell>
        </row>
        <row r="11">
          <cell r="A11" t="str">
            <v>陈韵博</v>
          </cell>
          <cell r="B11" t="str">
            <v>广告学概论</v>
          </cell>
        </row>
        <row r="12">
          <cell r="A12" t="str">
            <v>陈喆</v>
          </cell>
          <cell r="B12" t="str">
            <v>音视频制作</v>
          </cell>
        </row>
        <row r="13">
          <cell r="A13" t="str">
            <v>刘涛</v>
          </cell>
          <cell r="B13" t="str">
            <v>新闻采写Ⅱ</v>
          </cell>
        </row>
        <row r="14">
          <cell r="A14" t="str">
            <v>林小榆</v>
          </cell>
          <cell r="B14" t="str">
            <v>播音发声学</v>
          </cell>
        </row>
        <row r="15">
          <cell r="A15" t="str">
            <v>黄雅兰</v>
          </cell>
          <cell r="B15" t="str">
            <v>网络传播概论</v>
          </cell>
        </row>
        <row r="16">
          <cell r="A16" t="str">
            <v>张洪岩</v>
          </cell>
          <cell r="B16" t="str">
            <v>大学英语二级</v>
          </cell>
        </row>
        <row r="17">
          <cell r="A17" t="str">
            <v>兰静</v>
          </cell>
          <cell r="B17" t="str">
            <v>综合商务英语Ⅱ</v>
          </cell>
        </row>
        <row r="18">
          <cell r="A18" t="str">
            <v>王运鸿</v>
          </cell>
          <cell r="B18" t="str">
            <v>商务翻译Ⅱ</v>
          </cell>
        </row>
        <row r="19">
          <cell r="A19" t="str">
            <v>汤琼</v>
          </cell>
          <cell r="B19" t="str">
            <v>综合英语Ⅳ</v>
          </cell>
        </row>
        <row r="20">
          <cell r="A20" t="str">
            <v>朱红强</v>
          </cell>
          <cell r="B20" t="str">
            <v>基础英文写作Ⅱ</v>
          </cell>
        </row>
        <row r="21">
          <cell r="A21" t="str">
            <v>姚杰</v>
          </cell>
          <cell r="B21" t="str">
            <v>法语语法</v>
          </cell>
        </row>
        <row r="22">
          <cell r="A22" t="str">
            <v>陈凤川</v>
          </cell>
          <cell r="B22" t="str">
            <v>基础日语Ⅱ</v>
          </cell>
        </row>
        <row r="23">
          <cell r="A23" t="str">
            <v>欧阳丹</v>
          </cell>
          <cell r="B23" t="str">
            <v>综合日语Ⅳ</v>
          </cell>
        </row>
        <row r="24">
          <cell r="A24" t="str">
            <v>王春超</v>
          </cell>
          <cell r="B24" t="str">
            <v>宏观经济学</v>
          </cell>
        </row>
        <row r="25">
          <cell r="A25" t="str">
            <v>王兵</v>
          </cell>
          <cell r="B25" t="str">
            <v>微观经济学</v>
          </cell>
        </row>
        <row r="26">
          <cell r="A26" t="str">
            <v>陈少凌</v>
          </cell>
          <cell r="B26" t="str">
            <v>公司金融</v>
          </cell>
        </row>
        <row r="27">
          <cell r="A27" t="str">
            <v>张方方</v>
          </cell>
          <cell r="B27" t="str">
            <v>国际金融</v>
          </cell>
        </row>
        <row r="28">
          <cell r="A28" t="str">
            <v>伍业锋</v>
          </cell>
          <cell r="B28" t="str">
            <v>统计学原理</v>
          </cell>
        </row>
        <row r="29">
          <cell r="A29" t="str">
            <v>冯海波</v>
          </cell>
          <cell r="B29" t="str">
            <v>财政学</v>
          </cell>
        </row>
        <row r="30">
          <cell r="A30" t="str">
            <v>尹福生</v>
          </cell>
          <cell r="B30" t="str">
            <v>证券投资学</v>
          </cell>
        </row>
        <row r="31">
          <cell r="A31" t="str">
            <v>陈戎杰</v>
          </cell>
          <cell r="B31" t="str">
            <v>国际贸易</v>
          </cell>
        </row>
        <row r="32">
          <cell r="A32" t="str">
            <v>易兰</v>
          </cell>
          <cell r="B32" t="str">
            <v>财务学原理</v>
          </cell>
        </row>
        <row r="33">
          <cell r="A33" t="str">
            <v>黄婕</v>
          </cell>
          <cell r="B33" t="str">
            <v>人力资源管理</v>
          </cell>
        </row>
        <row r="34">
          <cell r="A34" t="str">
            <v>杨荣彦</v>
          </cell>
          <cell r="B34" t="str">
            <v>会计学Ⅲ</v>
          </cell>
        </row>
        <row r="35">
          <cell r="A35" t="str">
            <v>齐珺</v>
          </cell>
          <cell r="B35" t="str">
            <v>金融机构与金融市场</v>
          </cell>
        </row>
        <row r="36">
          <cell r="A36" t="str">
            <v>蒲阳</v>
          </cell>
          <cell r="B36" t="str">
            <v>旅行社管理</v>
          </cell>
        </row>
        <row r="37">
          <cell r="A37" t="str">
            <v>胡矗明</v>
          </cell>
          <cell r="B37" t="str">
            <v>电子商务概论</v>
          </cell>
        </row>
        <row r="38">
          <cell r="A38" t="str">
            <v>郑江波</v>
          </cell>
          <cell r="B38" t="str">
            <v>运输与配送管理</v>
          </cell>
        </row>
        <row r="39">
          <cell r="A39" t="str">
            <v>李方君</v>
          </cell>
          <cell r="B39" t="str">
            <v>组织行为与人力资源管理研究方法</v>
          </cell>
        </row>
        <row r="40">
          <cell r="A40" t="str">
            <v>颜昌武</v>
          </cell>
          <cell r="B40" t="str">
            <v>逻辑学</v>
          </cell>
        </row>
        <row r="41">
          <cell r="A41" t="str">
            <v>祝哲</v>
          </cell>
          <cell r="B41" t="str">
            <v>管理学原理</v>
          </cell>
        </row>
        <row r="42">
          <cell r="A42" t="str">
            <v>沈太霞</v>
          </cell>
          <cell r="B42" t="str">
            <v>港澳基本法</v>
          </cell>
        </row>
        <row r="43">
          <cell r="A43" t="str">
            <v>吕国民</v>
          </cell>
          <cell r="B43" t="str">
            <v>国际经济法</v>
          </cell>
        </row>
        <row r="44">
          <cell r="A44" t="str">
            <v>张振江</v>
          </cell>
          <cell r="B44" t="str">
            <v>当代国际关系</v>
          </cell>
        </row>
        <row r="45">
          <cell r="A45" t="str">
            <v>何新华</v>
          </cell>
          <cell r="B45" t="str">
            <v>中国外交史</v>
          </cell>
        </row>
        <row r="46">
          <cell r="A46" t="str">
            <v>罗云瀚</v>
          </cell>
          <cell r="B46" t="str">
            <v>电路分析</v>
          </cell>
        </row>
        <row r="47">
          <cell r="A47" t="str">
            <v>郑冬琴</v>
          </cell>
          <cell r="B47" t="str">
            <v>数字电子技术</v>
          </cell>
        </row>
        <row r="48">
          <cell r="A48" t="str">
            <v>傅亮</v>
          </cell>
          <cell r="B48" t="str">
            <v>食品工程原理</v>
          </cell>
        </row>
        <row r="49">
          <cell r="A49" t="str">
            <v>欧仕益</v>
          </cell>
          <cell r="B49" t="str">
            <v>食品化学</v>
          </cell>
        </row>
        <row r="50">
          <cell r="A50" t="str">
            <v>崔妮</v>
          </cell>
          <cell r="B50" t="str">
            <v>普通物理学Ⅰ</v>
          </cell>
        </row>
        <row r="51">
          <cell r="A51" t="str">
            <v>付神贺</v>
          </cell>
          <cell r="B51" t="str">
            <v>电磁场与电磁波</v>
          </cell>
        </row>
        <row r="52">
          <cell r="A52" t="str">
            <v>习会峰</v>
          </cell>
          <cell r="B52" t="str">
            <v>理论力学</v>
          </cell>
        </row>
        <row r="53">
          <cell r="A53" t="str">
            <v>欧妍君</v>
          </cell>
          <cell r="B53" t="str">
            <v>结构力学I</v>
          </cell>
        </row>
        <row r="54">
          <cell r="A54" t="str">
            <v>陈全荣</v>
          </cell>
          <cell r="B54" t="str">
            <v>建筑设计基础II</v>
          </cell>
        </row>
        <row r="55">
          <cell r="A55" t="str">
            <v>金腊华</v>
          </cell>
          <cell r="B55" t="str">
            <v>环境影响评价</v>
          </cell>
        </row>
        <row r="56">
          <cell r="A56" t="str">
            <v>任刚</v>
          </cell>
          <cell r="B56" t="str">
            <v>流体力学</v>
          </cell>
        </row>
        <row r="57">
          <cell r="A57" t="str">
            <v>杨玉照</v>
          </cell>
          <cell r="B57" t="str">
            <v>电路分析基础</v>
          </cell>
        </row>
        <row r="58">
          <cell r="A58" t="str">
            <v>项世军</v>
          </cell>
          <cell r="B58" t="str">
            <v>信息论与编码理论基础</v>
          </cell>
        </row>
        <row r="59">
          <cell r="A59" t="str">
            <v>梁里宁</v>
          </cell>
          <cell r="B59" t="str">
            <v>程序设计基础</v>
          </cell>
        </row>
        <row r="60">
          <cell r="A60" t="str">
            <v>孟小华</v>
          </cell>
          <cell r="B60" t="str">
            <v>操作系统原理</v>
          </cell>
        </row>
        <row r="61">
          <cell r="A61" t="str">
            <v>余芳</v>
          </cell>
          <cell r="B61" t="str">
            <v>汇编语言程序设计</v>
          </cell>
        </row>
        <row r="62">
          <cell r="A62" t="str">
            <v>冯丙文</v>
          </cell>
          <cell r="B62" t="str">
            <v>高级程序语言设计</v>
          </cell>
        </row>
        <row r="63">
          <cell r="A63" t="str">
            <v>符才冠</v>
          </cell>
          <cell r="B63" t="str">
            <v>微积分Ⅱ</v>
          </cell>
        </row>
        <row r="64">
          <cell r="A64" t="str">
            <v>许明</v>
          </cell>
          <cell r="B64" t="str">
            <v>高等数学Ⅱ</v>
          </cell>
        </row>
        <row r="65">
          <cell r="A65" t="str">
            <v>唐渝</v>
          </cell>
          <cell r="B65" t="str">
            <v>有机化学</v>
          </cell>
        </row>
        <row r="66">
          <cell r="A66" t="str">
            <v>宁国宏</v>
          </cell>
          <cell r="B66" t="str">
            <v>无机化学II</v>
          </cell>
        </row>
        <row r="67">
          <cell r="A67" t="str">
            <v>鲁路</v>
          </cell>
          <cell r="B67" t="str">
            <v>高分子物理</v>
          </cell>
        </row>
        <row r="68">
          <cell r="A68" t="str">
            <v>饶华新</v>
          </cell>
          <cell r="B68" t="str">
            <v>高分子材料</v>
          </cell>
        </row>
        <row r="69">
          <cell r="A69" t="str">
            <v>黄柏炎</v>
          </cell>
          <cell r="B69" t="str">
            <v>动物生物学</v>
          </cell>
        </row>
        <row r="70">
          <cell r="A70" t="str">
            <v>黄峙</v>
          </cell>
          <cell r="B70" t="str">
            <v>细胞生物学</v>
          </cell>
        </row>
        <row r="71">
          <cell r="A71" t="str">
            <v>邓宁</v>
          </cell>
          <cell r="B71" t="str">
            <v>医学细胞生物学</v>
          </cell>
        </row>
        <row r="72">
          <cell r="A72" t="str">
            <v>韦桂峰</v>
          </cell>
          <cell r="B72" t="str">
            <v>植物学</v>
          </cell>
        </row>
        <row r="73">
          <cell r="A73" t="str">
            <v>柏志全</v>
          </cell>
          <cell r="B73" t="str">
            <v>生理学</v>
          </cell>
        </row>
        <row r="74">
          <cell r="A74" t="str">
            <v>魏伟</v>
          </cell>
          <cell r="B74" t="str">
            <v>病理生理学</v>
          </cell>
        </row>
        <row r="75">
          <cell r="A75" t="str">
            <v>郭国庆</v>
          </cell>
          <cell r="B75" t="str">
            <v>系统解剖学</v>
          </cell>
        </row>
        <row r="76">
          <cell r="A76" t="str">
            <v>宇丽</v>
          </cell>
          <cell r="B76" t="str">
            <v>生物化学</v>
          </cell>
        </row>
        <row r="77">
          <cell r="A77" t="str">
            <v>程欣</v>
          </cell>
          <cell r="B77" t="str">
            <v>组织学与胚胎学</v>
          </cell>
        </row>
        <row r="78">
          <cell r="A78" t="str">
            <v>焦根龙</v>
          </cell>
          <cell r="B78" t="str">
            <v>外科学I</v>
          </cell>
        </row>
        <row r="79">
          <cell r="A79" t="str">
            <v>李瑞满</v>
          </cell>
          <cell r="B79" t="str">
            <v>妇产科学</v>
          </cell>
        </row>
        <row r="80">
          <cell r="A80" t="str">
            <v>赵长鹰</v>
          </cell>
          <cell r="B80" t="str">
            <v>早期接触临床</v>
          </cell>
        </row>
        <row r="81">
          <cell r="A81" t="str">
            <v>谢思明</v>
          </cell>
          <cell r="B81" t="str">
            <v>口腔粘膜病学</v>
          </cell>
        </row>
        <row r="82">
          <cell r="A82" t="str">
            <v>贺文鹏</v>
          </cell>
          <cell r="B82" t="str">
            <v>口腔颌面外科学</v>
          </cell>
        </row>
        <row r="83">
          <cell r="A83" t="str">
            <v>杨巧红</v>
          </cell>
          <cell r="B83" t="str">
            <v>护理管理学</v>
          </cell>
        </row>
        <row r="84">
          <cell r="A84" t="str">
            <v>田晓迎</v>
          </cell>
          <cell r="B84" t="str">
            <v>妇产科护理学</v>
          </cell>
        </row>
        <row r="85">
          <cell r="A85" t="str">
            <v>孙立</v>
          </cell>
          <cell r="B85" t="str">
            <v>中医诊断学</v>
          </cell>
        </row>
        <row r="86">
          <cell r="A86" t="str">
            <v>周永红</v>
          </cell>
          <cell r="B86" t="str">
            <v>中医儿科学</v>
          </cell>
        </row>
        <row r="87">
          <cell r="A87" t="str">
            <v>张英</v>
          </cell>
          <cell r="B87" t="str">
            <v>药用植物学</v>
          </cell>
        </row>
        <row r="88">
          <cell r="A88" t="str">
            <v>杨丽</v>
          </cell>
          <cell r="B88" t="str">
            <v>方剂学</v>
          </cell>
        </row>
        <row r="89">
          <cell r="A89" t="str">
            <v>张建萍</v>
          </cell>
          <cell r="B89" t="str">
            <v>药剂执业I</v>
          </cell>
        </row>
        <row r="90">
          <cell r="A90" t="str">
            <v>齐珺</v>
          </cell>
          <cell r="B90" t="str">
            <v>中级财务会计II(全英）</v>
          </cell>
        </row>
        <row r="91">
          <cell r="A91" t="str">
            <v>张建萍</v>
          </cell>
          <cell r="B91" t="str">
            <v>药剂执业I（全英）</v>
          </cell>
        </row>
        <row r="92">
          <cell r="A92" t="str">
            <v>蒲华林</v>
          </cell>
          <cell r="B92" t="str">
            <v>微观经济学（全英）</v>
          </cell>
        </row>
        <row r="93">
          <cell r="A93" t="str">
            <v>罗晓青</v>
          </cell>
          <cell r="B93" t="str">
            <v>妇产科学（全英）</v>
          </cell>
        </row>
        <row r="94">
          <cell r="A94" t="str">
            <v>张珺</v>
          </cell>
          <cell r="B94" t="str">
            <v>国际贸易（全英）</v>
          </cell>
        </row>
        <row r="95">
          <cell r="A95" t="str">
            <v>阮奕文</v>
          </cell>
          <cell r="B95" t="str">
            <v>系统解剖学（全英）</v>
          </cell>
        </row>
        <row r="96">
          <cell r="A96" t="str">
            <v>何斯纯</v>
          </cell>
          <cell r="B96" t="str">
            <v>生理学（全英）</v>
          </cell>
        </row>
        <row r="97">
          <cell r="A97" t="str">
            <v>吴颜晖</v>
          </cell>
          <cell r="B97" t="str">
            <v>生物化学（全英）</v>
          </cell>
        </row>
        <row r="98">
          <cell r="A98" t="str">
            <v>刘岱安</v>
          </cell>
          <cell r="B98" t="str">
            <v>文化创意与策划</v>
          </cell>
        </row>
        <row r="99">
          <cell r="A99" t="str">
            <v>任英杰</v>
          </cell>
          <cell r="B99" t="str">
            <v>新媒体概论</v>
          </cell>
        </row>
        <row r="100">
          <cell r="A100" t="str">
            <v>吴伟东</v>
          </cell>
          <cell r="B100" t="str">
            <v>社会学概论</v>
          </cell>
        </row>
        <row r="101">
          <cell r="A101" t="str">
            <v>刘岱安</v>
          </cell>
          <cell r="B101" t="str">
            <v>新媒体艺术传播</v>
          </cell>
        </row>
        <row r="102">
          <cell r="A102" t="str">
            <v>殷炼乾</v>
          </cell>
          <cell r="B102" t="str">
            <v>金融工程</v>
          </cell>
        </row>
        <row r="103">
          <cell r="A103" t="str">
            <v>黄卫华</v>
          </cell>
          <cell r="B103" t="str">
            <v>金融市场学</v>
          </cell>
        </row>
        <row r="104">
          <cell r="A104" t="str">
            <v>刘静岩</v>
          </cell>
          <cell r="B104" t="str">
            <v>管理信息系统</v>
          </cell>
        </row>
        <row r="105">
          <cell r="A105" t="str">
            <v>殷炼乾</v>
          </cell>
          <cell r="B105" t="str">
            <v>公司金融</v>
          </cell>
        </row>
        <row r="106">
          <cell r="A106" t="str">
            <v>黄卫华</v>
          </cell>
          <cell r="B106" t="str">
            <v>金融市场</v>
          </cell>
        </row>
        <row r="107">
          <cell r="A107" t="str">
            <v>黄元亮</v>
          </cell>
          <cell r="B107" t="str">
            <v>自动控制原理</v>
          </cell>
        </row>
        <row r="108">
          <cell r="A108" t="str">
            <v>张建芬</v>
          </cell>
          <cell r="B108" t="str">
            <v>电机与拖动</v>
          </cell>
        </row>
        <row r="109">
          <cell r="A109" t="str">
            <v>窦庆萍</v>
          </cell>
          <cell r="B109" t="str">
            <v>大学物理</v>
          </cell>
        </row>
        <row r="110">
          <cell r="A110" t="str">
            <v>孔锐</v>
          </cell>
          <cell r="B110" t="str">
            <v>电路分析</v>
          </cell>
        </row>
        <row r="111">
          <cell r="A111" t="str">
            <v>潘冰</v>
          </cell>
          <cell r="B111" t="str">
            <v>计算机网络</v>
          </cell>
        </row>
        <row r="112">
          <cell r="A112" t="str">
            <v>李军</v>
          </cell>
          <cell r="B112" t="str">
            <v>程序设计基础</v>
          </cell>
        </row>
        <row r="113">
          <cell r="A113" t="str">
            <v>蔡丽</v>
          </cell>
          <cell r="B113" t="str">
            <v>华文教育专业技能训练</v>
          </cell>
        </row>
        <row r="114">
          <cell r="A114" t="str">
            <v>许文果</v>
          </cell>
          <cell r="B114" t="str">
            <v>教育学原理</v>
          </cell>
        </row>
        <row r="115">
          <cell r="A115" t="str">
            <v>李卫涛</v>
          </cell>
          <cell r="B115" t="str">
            <v>中国现当代文学</v>
          </cell>
        </row>
        <row r="116">
          <cell r="A116" t="str">
            <v>邵长超</v>
          </cell>
          <cell r="B116" t="str">
            <v>跨文化交际</v>
          </cell>
        </row>
        <row r="117">
          <cell r="A117" t="str">
            <v>王衍军</v>
          </cell>
          <cell r="B117" t="str">
            <v>汉语交际Ⅳ</v>
          </cell>
        </row>
        <row r="118">
          <cell r="A118" t="str">
            <v>李丹丹</v>
          </cell>
          <cell r="B118" t="str">
            <v>基础写作Ⅰ</v>
          </cell>
        </row>
        <row r="119">
          <cell r="A119" t="str">
            <v>胡霞</v>
          </cell>
          <cell r="B119" t="str">
            <v>商贸汉语Ⅱ</v>
          </cell>
        </row>
        <row r="120">
          <cell r="A120" t="str">
            <v>熊玉珍</v>
          </cell>
          <cell r="B120" t="str">
            <v>多媒体与网络技术应用</v>
          </cell>
        </row>
        <row r="121">
          <cell r="A121" t="str">
            <v>李舟</v>
          </cell>
          <cell r="B121" t="str">
            <v>国际饭店管理</v>
          </cell>
        </row>
        <row r="122">
          <cell r="A122" t="str">
            <v>朱明芳</v>
          </cell>
          <cell r="B122" t="str">
            <v>市场营销学</v>
          </cell>
        </row>
        <row r="123">
          <cell r="A123" t="str">
            <v>罗靖</v>
          </cell>
          <cell r="B123" t="str">
            <v>国际商务谈判</v>
          </cell>
        </row>
        <row r="124">
          <cell r="A124" t="str">
            <v>刘慧悦</v>
          </cell>
          <cell r="B124" t="str">
            <v>财务管理</v>
          </cell>
        </row>
        <row r="125">
          <cell r="A125" t="str">
            <v>章舜娇</v>
          </cell>
          <cell r="B125" t="str">
            <v>体育Ⅱ</v>
          </cell>
        </row>
        <row r="126">
          <cell r="A126" t="str">
            <v>曹田夫</v>
          </cell>
          <cell r="B126" t="str">
            <v>体育Ⅱ</v>
          </cell>
        </row>
        <row r="127">
          <cell r="A127" t="str">
            <v>史怀刚</v>
          </cell>
          <cell r="B127" t="str">
            <v>中国传统文化概论</v>
          </cell>
        </row>
        <row r="128">
          <cell r="A128" t="str">
            <v>郭海宏</v>
          </cell>
          <cell r="B128" t="str">
            <v>中国社会发展导论</v>
          </cell>
        </row>
        <row r="129">
          <cell r="A129" t="str">
            <v>课程
负责人</v>
          </cell>
          <cell r="B129" t="str">
            <v>课程名称</v>
          </cell>
        </row>
        <row r="130">
          <cell r="A130" t="str">
            <v>贺仲明</v>
          </cell>
          <cell r="B130" t="str">
            <v>中国现代文学史I</v>
          </cell>
        </row>
        <row r="131">
          <cell r="A131" t="str">
            <v>邵笑</v>
          </cell>
          <cell r="B131" t="str">
            <v>外国现代史</v>
          </cell>
        </row>
        <row r="132">
          <cell r="A132" t="str">
            <v>刘新中</v>
          </cell>
          <cell r="B132" t="str">
            <v>语言学概论</v>
          </cell>
        </row>
        <row r="133">
          <cell r="A133" t="str">
            <v>马莎</v>
          </cell>
          <cell r="B133" t="str">
            <v>基础写作I</v>
          </cell>
        </row>
        <row r="134">
          <cell r="A134" t="str">
            <v>郭世强</v>
          </cell>
          <cell r="B134" t="str">
            <v>中国历史地理</v>
          </cell>
        </row>
        <row r="135">
          <cell r="A135" t="str">
            <v>盛永生</v>
          </cell>
          <cell r="B135" t="str">
            <v>大学语文</v>
          </cell>
        </row>
        <row r="136">
          <cell r="A136" t="str">
            <v>阳翼</v>
          </cell>
          <cell r="B136" t="str">
            <v>消费者行为学</v>
          </cell>
        </row>
        <row r="137">
          <cell r="A137" t="str">
            <v>叶培森</v>
          </cell>
          <cell r="B137" t="str">
            <v>大型活动策划与组织</v>
          </cell>
        </row>
        <row r="138">
          <cell r="A138" t="str">
            <v>邱一江</v>
          </cell>
          <cell r="B138" t="str">
            <v>电视新闻编辑</v>
          </cell>
        </row>
        <row r="139">
          <cell r="A139" t="str">
            <v>陈致中</v>
          </cell>
          <cell r="B139" t="str">
            <v>传媒经济学</v>
          </cell>
        </row>
        <row r="140">
          <cell r="A140" t="str">
            <v>肖伟</v>
          </cell>
          <cell r="B140" t="str">
            <v>移动新媒体实务</v>
          </cell>
        </row>
        <row r="141">
          <cell r="A141" t="str">
            <v>张潇潇</v>
          </cell>
          <cell r="B141" t="str">
            <v>电视流行文化</v>
          </cell>
        </row>
        <row r="142">
          <cell r="A142" t="str">
            <v>李志敏</v>
          </cell>
          <cell r="B142" t="str">
            <v>新闻学概论</v>
          </cell>
        </row>
        <row r="143">
          <cell r="A143" t="str">
            <v>方惠</v>
          </cell>
          <cell r="B143" t="str">
            <v>社会学概论</v>
          </cell>
        </row>
        <row r="144">
          <cell r="A144" t="str">
            <v>蒲若茜</v>
          </cell>
          <cell r="B144" t="str">
            <v>文学理论与批评</v>
          </cell>
        </row>
        <row r="145">
          <cell r="A145" t="str">
            <v>程倩</v>
          </cell>
          <cell r="B145" t="str">
            <v>文学原理入门</v>
          </cell>
        </row>
        <row r="146">
          <cell r="A146" t="str">
            <v>麦晓昕</v>
          </cell>
          <cell r="B146" t="str">
            <v>高级视听说I</v>
          </cell>
        </row>
        <row r="147">
          <cell r="A147" t="str">
            <v>李海辉</v>
          </cell>
          <cell r="B147" t="str">
            <v>学术论文写作</v>
          </cell>
        </row>
        <row r="148">
          <cell r="A148" t="str">
            <v>张洪岩</v>
          </cell>
          <cell r="B148" t="str">
            <v>大学英语三级</v>
          </cell>
        </row>
        <row r="149">
          <cell r="A149" t="str">
            <v>王璐</v>
          </cell>
          <cell r="B149" t="str">
            <v>大学英语一级</v>
          </cell>
        </row>
        <row r="150">
          <cell r="A150" t="str">
            <v>董芳良</v>
          </cell>
          <cell r="B150" t="str">
            <v>基础日语III</v>
          </cell>
        </row>
        <row r="151">
          <cell r="A151" t="str">
            <v>林凡</v>
          </cell>
          <cell r="B151" t="str">
            <v>法语视听说Ⅱ</v>
          </cell>
        </row>
        <row r="152">
          <cell r="A152" t="str">
            <v>陈旺</v>
          </cell>
          <cell r="B152" t="str">
            <v>货币金融学</v>
          </cell>
        </row>
        <row r="153">
          <cell r="A153" t="str">
            <v>刘景章</v>
          </cell>
          <cell r="B153" t="str">
            <v>经济学原理 </v>
          </cell>
        </row>
        <row r="154">
          <cell r="A154" t="str">
            <v>李丽芳</v>
          </cell>
          <cell r="B154" t="str">
            <v>证券投资学</v>
          </cell>
        </row>
        <row r="155">
          <cell r="A155" t="str">
            <v>陈红蕾</v>
          </cell>
          <cell r="B155" t="str">
            <v>国际贸易实务</v>
          </cell>
        </row>
        <row r="156">
          <cell r="A156" t="str">
            <v>李媛媛</v>
          </cell>
          <cell r="B156" t="str">
            <v>投资经济学</v>
          </cell>
        </row>
        <row r="157">
          <cell r="A157" t="str">
            <v>沈肇章</v>
          </cell>
          <cell r="B157" t="str">
            <v>中国税制II</v>
          </cell>
        </row>
        <row r="158">
          <cell r="A158" t="str">
            <v>侯雅文</v>
          </cell>
          <cell r="B158" t="str">
            <v>多元统计分析</v>
          </cell>
        </row>
        <row r="159">
          <cell r="A159" t="str">
            <v>刘剑初</v>
          </cell>
          <cell r="B159" t="str">
            <v>世界经济</v>
          </cell>
        </row>
        <row r="160">
          <cell r="A160" t="str">
            <v>谭有超</v>
          </cell>
          <cell r="B160" t="str">
            <v>商业伦理与企业社会责任</v>
          </cell>
        </row>
        <row r="161">
          <cell r="A161" t="str">
            <v>石水平</v>
          </cell>
          <cell r="B161" t="str">
            <v>公司治理</v>
          </cell>
        </row>
        <row r="162">
          <cell r="A162" t="str">
            <v>王瑞</v>
          </cell>
          <cell r="B162" t="str">
            <v>市场营销学</v>
          </cell>
        </row>
        <row r="163">
          <cell r="A163" t="str">
            <v>陈海权</v>
          </cell>
          <cell r="B163" t="str">
            <v>流通概论</v>
          </cell>
        </row>
        <row r="164">
          <cell r="A164" t="str">
            <v>徐咏梅</v>
          </cell>
          <cell r="B164" t="str">
            <v>运筹学</v>
          </cell>
        </row>
        <row r="165">
          <cell r="A165" t="str">
            <v>李方君</v>
          </cell>
          <cell r="B165" t="str">
            <v>绩效与薪酬福利管理</v>
          </cell>
        </row>
        <row r="166">
          <cell r="A166" t="str">
            <v>徐松浚</v>
          </cell>
          <cell r="B166" t="str">
            <v>世界遗产管理</v>
          </cell>
        </row>
        <row r="167">
          <cell r="A167" t="str">
            <v>李丹阳</v>
          </cell>
          <cell r="B167" t="str">
            <v>公共管理学</v>
          </cell>
        </row>
        <row r="168">
          <cell r="A168" t="str">
            <v>唐攀</v>
          </cell>
          <cell r="B168" t="str">
            <v>应急响应管理</v>
          </cell>
        </row>
        <row r="169">
          <cell r="A169" t="str">
            <v>汤文平</v>
          </cell>
          <cell r="B169" t="str">
            <v>债权法</v>
          </cell>
        </row>
        <row r="170">
          <cell r="A170" t="str">
            <v>邱新</v>
          </cell>
          <cell r="B170" t="str">
            <v>行政法与行政诉讼法</v>
          </cell>
        </row>
        <row r="171">
          <cell r="A171" t="str">
            <v>鞠海龙</v>
          </cell>
          <cell r="B171" t="str">
            <v>政治学概论</v>
          </cell>
        </row>
        <row r="172">
          <cell r="A172" t="str">
            <v>李皖南</v>
          </cell>
          <cell r="B172" t="str">
            <v>国际经济学</v>
          </cell>
        </row>
        <row r="173">
          <cell r="A173" t="str">
            <v>白卫滨</v>
          </cell>
          <cell r="B173" t="str">
            <v>食品营养学</v>
          </cell>
        </row>
        <row r="174">
          <cell r="A174" t="str">
            <v>段翰英</v>
          </cell>
          <cell r="B174" t="str">
            <v>食品包装</v>
          </cell>
        </row>
        <row r="175">
          <cell r="A175" t="str">
            <v>陈伟</v>
          </cell>
          <cell r="B175" t="str">
            <v>大学物理</v>
          </cell>
        </row>
        <row r="176">
          <cell r="A176" t="str">
            <v>牛超</v>
          </cell>
          <cell r="B176" t="str">
            <v>数学物理方法</v>
          </cell>
        </row>
        <row r="177">
          <cell r="A177" t="str">
            <v>姚立军</v>
          </cell>
          <cell r="B177" t="str">
            <v>单片机系统开发技术</v>
          </cell>
        </row>
        <row r="178">
          <cell r="A178" t="str">
            <v>朱思祁</v>
          </cell>
          <cell r="B178" t="str">
            <v>激光原理与技术</v>
          </cell>
        </row>
        <row r="179">
          <cell r="A179" t="str">
            <v>黄世清</v>
          </cell>
          <cell r="B179" t="str">
            <v>力学与现代工程概论</v>
          </cell>
        </row>
        <row r="180">
          <cell r="A180" t="str">
            <v>李善倾</v>
          </cell>
          <cell r="B180" t="str">
            <v>材料力学</v>
          </cell>
        </row>
        <row r="181">
          <cell r="A181" t="str">
            <v>陈静芬</v>
          </cell>
          <cell r="B181" t="str">
            <v>建筑结构与选型</v>
          </cell>
        </row>
        <row r="182">
          <cell r="A182" t="str">
            <v>陆钢</v>
          </cell>
          <cell r="B182" t="str">
            <v>工程制图</v>
          </cell>
        </row>
        <row r="183">
          <cell r="A183" t="str">
            <v>潘涌璋</v>
          </cell>
          <cell r="B183" t="str">
            <v>清洁生产</v>
          </cell>
        </row>
        <row r="184">
          <cell r="A184" t="str">
            <v>程冬琴</v>
          </cell>
          <cell r="B184" t="str">
            <v>数学文化与数学思维</v>
          </cell>
        </row>
        <row r="185">
          <cell r="A185" t="str">
            <v>刘小丽</v>
          </cell>
          <cell r="B185" t="str">
            <v>资讯科技</v>
          </cell>
        </row>
        <row r="186">
          <cell r="A186" t="str">
            <v>孙玉霞</v>
          </cell>
          <cell r="B186" t="str">
            <v>软件测试与质量保证</v>
          </cell>
        </row>
        <row r="187">
          <cell r="A187" t="str">
            <v>董芊</v>
          </cell>
          <cell r="B187" t="str">
            <v>无线传感器网络</v>
          </cell>
        </row>
        <row r="188">
          <cell r="A188" t="str">
            <v>方良达</v>
          </cell>
          <cell r="B188" t="str">
            <v>数值计算基础</v>
          </cell>
        </row>
        <row r="189">
          <cell r="A189" t="str">
            <v>杜慧勤</v>
          </cell>
          <cell r="B189" t="str">
            <v>多媒体技术</v>
          </cell>
        </row>
        <row r="190">
          <cell r="A190" t="str">
            <v>冯元华</v>
          </cell>
          <cell r="B190" t="str">
            <v>电子电路基础</v>
          </cell>
        </row>
        <row r="191">
          <cell r="A191" t="str">
            <v>宋婷婷</v>
          </cell>
          <cell r="B191" t="str">
            <v>线性代数</v>
          </cell>
        </row>
        <row r="192">
          <cell r="A192" t="str">
            <v>罗丙红</v>
          </cell>
          <cell r="B192" t="str">
            <v>高分子化学</v>
          </cell>
        </row>
        <row r="193">
          <cell r="A193" t="str">
            <v>李红</v>
          </cell>
          <cell r="B193" t="str">
            <v>材料科学基础</v>
          </cell>
        </row>
        <row r="194">
          <cell r="A194" t="str">
            <v>刘杰</v>
          </cell>
          <cell r="B194" t="str">
            <v>无机化学I</v>
          </cell>
        </row>
        <row r="195">
          <cell r="A195" t="str">
            <v>黄柏炎</v>
          </cell>
          <cell r="B195" t="str">
            <v>野外实习</v>
          </cell>
        </row>
        <row r="196">
          <cell r="A196" t="str">
            <v>汤顺清</v>
          </cell>
          <cell r="B196" t="str">
            <v>生物材料学</v>
          </cell>
        </row>
        <row r="197">
          <cell r="A197" t="str">
            <v>邓宁</v>
          </cell>
          <cell r="B197" t="str">
            <v>动物细胞工程</v>
          </cell>
        </row>
        <row r="198">
          <cell r="A198" t="str">
            <v>王朝晖</v>
          </cell>
          <cell r="B198" t="str">
            <v>生态毒理学</v>
          </cell>
        </row>
        <row r="199">
          <cell r="A199" t="str">
            <v>程欣</v>
          </cell>
          <cell r="B199" t="str">
            <v>组织学与胚胎学</v>
          </cell>
        </row>
        <row r="200">
          <cell r="A200" t="str">
            <v>郭国庆</v>
          </cell>
          <cell r="B200" t="str">
            <v>局部解剖学</v>
          </cell>
        </row>
        <row r="201">
          <cell r="A201" t="str">
            <v>魏伟</v>
          </cell>
          <cell r="B201" t="str">
            <v>病理生理学</v>
          </cell>
        </row>
        <row r="202">
          <cell r="A202" t="str">
            <v>王跃春</v>
          </cell>
          <cell r="B202" t="str">
            <v>人体健康与疾病</v>
          </cell>
        </row>
        <row r="203">
          <cell r="A203" t="str">
            <v>潘红卫</v>
          </cell>
          <cell r="B203" t="str">
            <v>医学导论</v>
          </cell>
        </row>
        <row r="204">
          <cell r="A204" t="str">
            <v>孙升云</v>
          </cell>
          <cell r="B204" t="str">
            <v>中医养生与亚健康</v>
          </cell>
        </row>
        <row r="205">
          <cell r="A205" t="str">
            <v>贾艳滨</v>
          </cell>
          <cell r="B205" t="str">
            <v>精神病学</v>
          </cell>
        </row>
        <row r="206">
          <cell r="A206" t="str">
            <v>张水兴</v>
          </cell>
          <cell r="B206" t="str">
            <v>医学影像学</v>
          </cell>
        </row>
        <row r="207">
          <cell r="A207" t="str">
            <v>杨巧红</v>
          </cell>
          <cell r="B207" t="str">
            <v>外科护理学</v>
          </cell>
        </row>
        <row r="208">
          <cell r="A208" t="str">
            <v>朱晓雯</v>
          </cell>
          <cell r="B208" t="str">
            <v>精神病护理学</v>
          </cell>
        </row>
        <row r="209">
          <cell r="A209" t="str">
            <v>孙立</v>
          </cell>
          <cell r="B209" t="str">
            <v>简明中医诊断学</v>
          </cell>
        </row>
        <row r="210">
          <cell r="A210" t="str">
            <v>秦佳佳</v>
          </cell>
          <cell r="B210" t="str">
            <v>中医妇科学</v>
          </cell>
        </row>
        <row r="211">
          <cell r="A211" t="str">
            <v>马志国</v>
          </cell>
          <cell r="B211" t="str">
            <v>中药炮制学</v>
          </cell>
        </row>
        <row r="212">
          <cell r="A212" t="str">
            <v>张婷婷</v>
          </cell>
          <cell r="B212" t="str">
            <v>中药分析学</v>
          </cell>
        </row>
        <row r="213">
          <cell r="A213" t="str">
            <v>徐立朋</v>
          </cell>
          <cell r="B213" t="str">
            <v>药理学</v>
          </cell>
        </row>
        <row r="214">
          <cell r="A214" t="str">
            <v>黄峙</v>
          </cell>
          <cell r="B214" t="str">
            <v>细胞生物学
(全英)</v>
          </cell>
        </row>
        <row r="215">
          <cell r="A215" t="str">
            <v>陈曦子</v>
          </cell>
          <cell r="B215" t="str">
            <v>新闻学概论
（全英）</v>
          </cell>
        </row>
        <row r="216">
          <cell r="A216" t="str">
            <v>曹长姝</v>
          </cell>
          <cell r="B216" t="str">
            <v>人体解剖学
（全英）</v>
          </cell>
        </row>
        <row r="217">
          <cell r="A217" t="str">
            <v>宇丽</v>
          </cell>
          <cell r="B217" t="str">
            <v>生物化学
（全英）</v>
          </cell>
        </row>
        <row r="218">
          <cell r="A218" t="str">
            <v>刘羽帆</v>
          </cell>
          <cell r="B218" t="str">
            <v>宏观经济学
（全英）</v>
          </cell>
        </row>
        <row r="219">
          <cell r="A219" t="str">
            <v>邓永忠</v>
          </cell>
          <cell r="B219" t="str">
            <v>中国传统文化概论
（全英）</v>
          </cell>
        </row>
        <row r="220">
          <cell r="A220" t="str">
            <v>陈洁</v>
          </cell>
          <cell r="B220" t="str">
            <v>管理学
（全英）</v>
          </cell>
        </row>
        <row r="221">
          <cell r="A221" t="str">
            <v>陈志杰</v>
          </cell>
          <cell r="B221" t="str">
            <v>宪法学</v>
          </cell>
        </row>
        <row r="222">
          <cell r="A222" t="str">
            <v>杨雨丹</v>
          </cell>
          <cell r="B222" t="str">
            <v>大众传播学</v>
          </cell>
        </row>
        <row r="223">
          <cell r="A223" t="str">
            <v>刘静岩</v>
          </cell>
          <cell r="B223" t="str">
            <v>市场研究</v>
          </cell>
        </row>
        <row r="224">
          <cell r="A224" t="str">
            <v>苏晓艳</v>
          </cell>
          <cell r="B224" t="str">
            <v>管理学原理</v>
          </cell>
        </row>
        <row r="225">
          <cell r="A225" t="str">
            <v>林学军</v>
          </cell>
          <cell r="B225" t="str">
            <v>国际商务专题</v>
          </cell>
        </row>
        <row r="226">
          <cell r="A226" t="str">
            <v>姜丽群</v>
          </cell>
          <cell r="B226" t="str">
            <v>国际市场营销</v>
          </cell>
        </row>
        <row r="227">
          <cell r="A227" t="str">
            <v>钱刚毅</v>
          </cell>
          <cell r="B227" t="str">
            <v>国际商务谈判</v>
          </cell>
        </row>
        <row r="228">
          <cell r="A228" t="str">
            <v>严冬松</v>
          </cell>
          <cell r="B228" t="str">
            <v>程序设计基础与VC++应用</v>
          </cell>
        </row>
        <row r="229">
          <cell r="A229" t="str">
            <v>周曙</v>
          </cell>
          <cell r="B229" t="str">
            <v>供变电技术</v>
          </cell>
        </row>
        <row r="230">
          <cell r="A230" t="str">
            <v>窦庆萍</v>
          </cell>
          <cell r="B230" t="str">
            <v>模拟电子技术</v>
          </cell>
        </row>
        <row r="231">
          <cell r="A231" t="str">
            <v>吴广庆</v>
          </cell>
          <cell r="B231" t="str">
            <v>高等数学I</v>
          </cell>
        </row>
        <row r="232">
          <cell r="A232" t="str">
            <v>陈双平</v>
          </cell>
          <cell r="B232" t="str">
            <v>移动软件开发与安全</v>
          </cell>
        </row>
        <row r="233">
          <cell r="A233" t="str">
            <v>李艳辉</v>
          </cell>
          <cell r="B233" t="str">
            <v>资讯科技</v>
          </cell>
        </row>
        <row r="234">
          <cell r="A234" t="str">
            <v>莫海斌</v>
          </cell>
          <cell r="B234" t="str">
            <v>中国现当代文学</v>
          </cell>
        </row>
        <row r="235">
          <cell r="A235" t="str">
            <v>李香平</v>
          </cell>
          <cell r="B235" t="str">
            <v>文字学</v>
          </cell>
        </row>
        <row r="236">
          <cell r="A236" t="str">
            <v>罗晓英</v>
          </cell>
          <cell r="B236" t="str">
            <v>跨文化交际</v>
          </cell>
        </row>
        <row r="237">
          <cell r="A237" t="str">
            <v>熊玉珍</v>
          </cell>
          <cell r="B237" t="str">
            <v>现代教育技术</v>
          </cell>
        </row>
        <row r="238">
          <cell r="A238" t="str">
            <v>曾毅平</v>
          </cell>
          <cell r="B238" t="str">
            <v>语言学概论</v>
          </cell>
        </row>
        <row r="239">
          <cell r="A239" t="str">
            <v>田蔚</v>
          </cell>
          <cell r="B239" t="str">
            <v>中国古代文学</v>
          </cell>
        </row>
        <row r="240">
          <cell r="A240" t="str">
            <v>李宁</v>
          </cell>
          <cell r="B240" t="str">
            <v>商贸汉语I</v>
          </cell>
        </row>
        <row r="241">
          <cell r="A241" t="str">
            <v>杨海明</v>
          </cell>
          <cell r="B241" t="str">
            <v>现代汉语语法</v>
          </cell>
        </row>
        <row r="242">
          <cell r="A242" t="str">
            <v>章牧</v>
          </cell>
          <cell r="B242" t="str">
            <v>旅游资源开发与规划</v>
          </cell>
        </row>
        <row r="243">
          <cell r="A243" t="str">
            <v>李文丽</v>
          </cell>
          <cell r="B243" t="str">
            <v>葡萄酒品鉴</v>
          </cell>
        </row>
        <row r="244">
          <cell r="A244" t="str">
            <v>白华</v>
          </cell>
          <cell r="B244" t="str">
            <v>运筹学 </v>
          </cell>
        </row>
        <row r="245">
          <cell r="A245" t="str">
            <v>吴凌菲</v>
          </cell>
          <cell r="B245" t="str">
            <v>市场调查与预测</v>
          </cell>
        </row>
        <row r="246">
          <cell r="A246" t="str">
            <v>岳文言</v>
          </cell>
          <cell r="B246" t="str">
            <v>篮球</v>
          </cell>
        </row>
        <row r="247">
          <cell r="A247" t="str">
            <v>麦雪萍</v>
          </cell>
          <cell r="B247" t="str">
            <v>副项选修
（田径）Ⅰ</v>
          </cell>
        </row>
        <row r="248">
          <cell r="A248" t="str">
            <v>王香洁</v>
          </cell>
          <cell r="B248" t="str">
            <v>体育Ⅲ
（体育舞蹈）</v>
          </cell>
        </row>
        <row r="249">
          <cell r="A249" t="str">
            <v>金焱</v>
          </cell>
          <cell r="B249" t="str">
            <v>大学与人生导论</v>
          </cell>
        </row>
        <row r="250">
          <cell r="A250" t="str">
            <v>程京武</v>
          </cell>
          <cell r="B250" t="str">
            <v>习近平新时代中国特色社会主义思想</v>
          </cell>
        </row>
        <row r="251">
          <cell r="A251" t="str">
            <v>魏传光</v>
          </cell>
          <cell r="B251" t="str">
            <v>马克思主义宗教观概论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2:O79"/>
  <sheetViews>
    <sheetView workbookViewId="0">
      <selection activeCell="A2" sqref="$A1:$XFD1048576"/>
    </sheetView>
  </sheetViews>
  <sheetFormatPr defaultColWidth="9" defaultRowHeight="14.25"/>
  <cols>
    <col min="2" max="2" width="14.625" customWidth="1"/>
    <col min="3" max="3" width="22" customWidth="1"/>
    <col min="4" max="4" width="18.25" customWidth="1"/>
    <col min="5" max="5" width="20" customWidth="1"/>
    <col min="6" max="6" width="15" customWidth="1"/>
    <col min="7" max="7" width="17.375" customWidth="1"/>
  </cols>
  <sheetData>
    <row r="2" s="26" customFormat="1" ht="42.75" spans="1:15">
      <c r="A2" s="30" t="s">
        <v>0</v>
      </c>
      <c r="B2" s="30" t="s">
        <v>1</v>
      </c>
      <c r="C2" s="31" t="s">
        <v>2</v>
      </c>
      <c r="D2" s="32" t="s">
        <v>3</v>
      </c>
      <c r="E2" s="31" t="s">
        <v>4</v>
      </c>
      <c r="F2" s="31" t="s">
        <v>5</v>
      </c>
      <c r="G2" s="33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31" t="s">
        <v>11</v>
      </c>
      <c r="M2" s="31" t="s">
        <v>12</v>
      </c>
      <c r="O2" s="66" t="s">
        <v>13</v>
      </c>
    </row>
    <row r="3" s="27" customFormat="1" ht="18.75" spans="1:15">
      <c r="A3" s="34">
        <v>1</v>
      </c>
      <c r="B3" s="34" t="s">
        <v>14</v>
      </c>
      <c r="C3" s="34" t="s">
        <v>15</v>
      </c>
      <c r="D3" s="35" t="s">
        <v>16</v>
      </c>
      <c r="E3" s="34" t="s">
        <v>17</v>
      </c>
      <c r="F3" s="34" t="s">
        <v>18</v>
      </c>
      <c r="G3" s="36">
        <v>2223101985</v>
      </c>
      <c r="H3" s="34" t="s">
        <v>19</v>
      </c>
      <c r="I3" s="34" t="s">
        <v>20</v>
      </c>
      <c r="J3" s="34">
        <v>13794123541</v>
      </c>
      <c r="K3" s="34" t="s">
        <v>21</v>
      </c>
      <c r="L3" s="34">
        <v>70</v>
      </c>
      <c r="M3" s="34"/>
      <c r="N3" s="27" t="s">
        <v>22</v>
      </c>
      <c r="O3" s="27" t="e">
        <f>VLOOKUP(H3,[1]Sheet2!A:B,2,FALSE)</f>
        <v>#N/A</v>
      </c>
    </row>
    <row r="4" s="27" customFormat="1" ht="18.75" spans="1:15">
      <c r="A4" s="34">
        <v>2</v>
      </c>
      <c r="B4" s="34" t="s">
        <v>23</v>
      </c>
      <c r="C4" s="34" t="s">
        <v>24</v>
      </c>
      <c r="D4" s="35" t="s">
        <v>25</v>
      </c>
      <c r="E4" s="34" t="s">
        <v>17</v>
      </c>
      <c r="F4" s="34" t="s">
        <v>18</v>
      </c>
      <c r="G4" s="36">
        <v>2223100388</v>
      </c>
      <c r="H4" s="37" t="s">
        <v>26</v>
      </c>
      <c r="I4" s="34" t="s">
        <v>27</v>
      </c>
      <c r="J4" s="34">
        <v>13660503669</v>
      </c>
      <c r="K4" s="34" t="s">
        <v>28</v>
      </c>
      <c r="L4" s="34">
        <v>50</v>
      </c>
      <c r="M4" s="34"/>
      <c r="N4" s="27" t="s">
        <v>22</v>
      </c>
      <c r="O4" s="27" t="str">
        <f>VLOOKUP(H4,[1]Sheet2!A:B,2,FALSE)</f>
        <v>公司治理</v>
      </c>
    </row>
    <row r="5" s="27" customFormat="1" ht="18.75" spans="1:15">
      <c r="A5" s="34">
        <v>3</v>
      </c>
      <c r="B5" s="34" t="s">
        <v>23</v>
      </c>
      <c r="C5" s="34" t="s">
        <v>29</v>
      </c>
      <c r="D5" s="35" t="s">
        <v>30</v>
      </c>
      <c r="E5" s="34" t="s">
        <v>31</v>
      </c>
      <c r="F5" s="34" t="s">
        <v>32</v>
      </c>
      <c r="G5" s="36">
        <v>2223106765</v>
      </c>
      <c r="H5" s="34" t="s">
        <v>33</v>
      </c>
      <c r="I5" s="34" t="s">
        <v>34</v>
      </c>
      <c r="J5" s="34">
        <v>15811881599</v>
      </c>
      <c r="K5" s="34" t="s">
        <v>35</v>
      </c>
      <c r="L5" s="34">
        <v>36</v>
      </c>
      <c r="M5" s="34"/>
      <c r="N5" s="27" t="s">
        <v>22</v>
      </c>
      <c r="O5" s="27" t="e">
        <f>VLOOKUP(H5,[1]Sheet2!A:B,2,FALSE)</f>
        <v>#N/A</v>
      </c>
    </row>
    <row r="6" s="27" customFormat="1" ht="18.75" hidden="1" spans="1:15">
      <c r="A6" s="34">
        <v>4</v>
      </c>
      <c r="B6" s="34" t="s">
        <v>23</v>
      </c>
      <c r="C6" s="34" t="s">
        <v>36</v>
      </c>
      <c r="D6" s="35" t="s">
        <v>37</v>
      </c>
      <c r="E6" s="34" t="s">
        <v>38</v>
      </c>
      <c r="F6" s="34" t="s">
        <v>18</v>
      </c>
      <c r="G6" s="36">
        <v>2223106611</v>
      </c>
      <c r="H6" s="34" t="s">
        <v>39</v>
      </c>
      <c r="I6" s="34" t="s">
        <v>34</v>
      </c>
      <c r="J6" s="34">
        <v>13929555800</v>
      </c>
      <c r="K6" s="34" t="s">
        <v>40</v>
      </c>
      <c r="L6" s="34">
        <v>78</v>
      </c>
      <c r="M6" s="34"/>
      <c r="N6" s="27" t="s">
        <v>22</v>
      </c>
      <c r="O6" s="27" t="e">
        <f>VLOOKUP(H6,[1]Sheet2!A:B,2,FALSE)</f>
        <v>#N/A</v>
      </c>
    </row>
    <row r="7" s="27" customFormat="1" ht="18.75" hidden="1" spans="1:15">
      <c r="A7" s="34">
        <v>5</v>
      </c>
      <c r="B7" s="34" t="s">
        <v>23</v>
      </c>
      <c r="C7" s="34" t="s">
        <v>41</v>
      </c>
      <c r="D7" s="35" t="s">
        <v>42</v>
      </c>
      <c r="E7" s="34" t="s">
        <v>38</v>
      </c>
      <c r="F7" s="34" t="s">
        <v>18</v>
      </c>
      <c r="G7" s="36">
        <v>2223105545</v>
      </c>
      <c r="H7" s="34" t="s">
        <v>43</v>
      </c>
      <c r="I7" s="34" t="s">
        <v>34</v>
      </c>
      <c r="J7" s="34">
        <v>13430361787</v>
      </c>
      <c r="K7" s="34" t="s">
        <v>35</v>
      </c>
      <c r="L7" s="34">
        <v>100</v>
      </c>
      <c r="M7" s="34"/>
      <c r="N7" s="27" t="s">
        <v>22</v>
      </c>
      <c r="O7" s="27" t="e">
        <f>VLOOKUP(H7,[1]Sheet2!A:B,2,FALSE)</f>
        <v>#N/A</v>
      </c>
    </row>
    <row r="8" s="27" customFormat="1" ht="37.5" hidden="1" spans="1:15">
      <c r="A8" s="34">
        <v>6</v>
      </c>
      <c r="B8" s="34" t="s">
        <v>23</v>
      </c>
      <c r="C8" s="34" t="s">
        <v>44</v>
      </c>
      <c r="D8" s="35" t="s">
        <v>45</v>
      </c>
      <c r="E8" s="34" t="s">
        <v>38</v>
      </c>
      <c r="F8" s="34" t="s">
        <v>18</v>
      </c>
      <c r="G8" s="38" t="s">
        <v>46</v>
      </c>
      <c r="H8" s="34" t="s">
        <v>47</v>
      </c>
      <c r="I8" s="34" t="s">
        <v>48</v>
      </c>
      <c r="J8" s="34">
        <v>13822112436</v>
      </c>
      <c r="K8" s="34" t="s">
        <v>35</v>
      </c>
      <c r="L8" s="34">
        <v>119</v>
      </c>
      <c r="M8" s="34" t="s">
        <v>49</v>
      </c>
      <c r="N8" s="27" t="s">
        <v>22</v>
      </c>
      <c r="O8" s="27" t="e">
        <f>VLOOKUP(H8,[1]Sheet2!A:B,2,FALSE)</f>
        <v>#N/A</v>
      </c>
    </row>
    <row r="9" s="27" customFormat="1" ht="37.5" hidden="1" spans="1:15">
      <c r="A9" s="34">
        <v>7</v>
      </c>
      <c r="B9" s="34" t="s">
        <v>23</v>
      </c>
      <c r="C9" s="34" t="s">
        <v>50</v>
      </c>
      <c r="D9" s="35" t="s">
        <v>51</v>
      </c>
      <c r="E9" s="34" t="s">
        <v>38</v>
      </c>
      <c r="F9" s="34" t="s">
        <v>18</v>
      </c>
      <c r="G9" s="39" t="s">
        <v>52</v>
      </c>
      <c r="H9" s="34" t="s">
        <v>53</v>
      </c>
      <c r="I9" s="34" t="s">
        <v>34</v>
      </c>
      <c r="J9" s="34" t="s">
        <v>54</v>
      </c>
      <c r="K9" s="34" t="s">
        <v>55</v>
      </c>
      <c r="L9" s="34">
        <v>74</v>
      </c>
      <c r="M9" s="34"/>
      <c r="N9" s="27" t="s">
        <v>22</v>
      </c>
      <c r="O9" s="27" t="e">
        <f>VLOOKUP(H9,[1]Sheet2!A:B,2,FALSE)</f>
        <v>#N/A</v>
      </c>
    </row>
    <row r="10" s="27" customFormat="1" ht="18.75" hidden="1" spans="1:15">
      <c r="A10" s="34">
        <v>8</v>
      </c>
      <c r="B10" s="34" t="s">
        <v>23</v>
      </c>
      <c r="C10" s="34" t="s">
        <v>56</v>
      </c>
      <c r="D10" s="35" t="s">
        <v>57</v>
      </c>
      <c r="E10" s="34" t="s">
        <v>58</v>
      </c>
      <c r="F10" s="34" t="s">
        <v>18</v>
      </c>
      <c r="G10" s="34">
        <v>2223206786</v>
      </c>
      <c r="H10" s="34" t="s">
        <v>59</v>
      </c>
      <c r="I10" s="34" t="s">
        <v>48</v>
      </c>
      <c r="J10" s="34">
        <v>13533633929</v>
      </c>
      <c r="K10" s="34"/>
      <c r="L10" s="34">
        <v>60</v>
      </c>
      <c r="M10" s="34" t="s">
        <v>58</v>
      </c>
      <c r="N10" s="27" t="s">
        <v>22</v>
      </c>
      <c r="O10" s="27" t="e">
        <f>VLOOKUP(H10,[1]Sheet2!A:B,2,FALSE)</f>
        <v>#N/A</v>
      </c>
    </row>
    <row r="11" s="27" customFormat="1" ht="18.75" hidden="1" spans="1:15">
      <c r="A11" s="34">
        <v>9</v>
      </c>
      <c r="B11" s="34" t="s">
        <v>23</v>
      </c>
      <c r="C11" s="34" t="s">
        <v>60</v>
      </c>
      <c r="D11" s="71" t="s">
        <v>61</v>
      </c>
      <c r="E11" s="34" t="s">
        <v>38</v>
      </c>
      <c r="F11" s="34" t="s">
        <v>18</v>
      </c>
      <c r="G11" s="34">
        <v>2223206251</v>
      </c>
      <c r="H11" s="34" t="s">
        <v>62</v>
      </c>
      <c r="I11" s="34" t="s">
        <v>48</v>
      </c>
      <c r="J11" s="34">
        <v>13660060021</v>
      </c>
      <c r="K11" s="34" t="s">
        <v>35</v>
      </c>
      <c r="L11" s="34">
        <v>100</v>
      </c>
      <c r="M11" s="34" t="s">
        <v>38</v>
      </c>
      <c r="N11" s="27" t="s">
        <v>22</v>
      </c>
      <c r="O11" s="27" t="e">
        <f>VLOOKUP(H11,[1]Sheet2!A:B,2,FALSE)</f>
        <v>#N/A</v>
      </c>
    </row>
    <row r="12" s="27" customFormat="1" ht="56.25" spans="1:15">
      <c r="A12" s="34">
        <v>10</v>
      </c>
      <c r="B12" s="34" t="s">
        <v>63</v>
      </c>
      <c r="C12" s="38" t="s">
        <v>64</v>
      </c>
      <c r="D12" s="40" t="s">
        <v>65</v>
      </c>
      <c r="E12" s="38" t="s">
        <v>17</v>
      </c>
      <c r="F12" s="38" t="s">
        <v>32</v>
      </c>
      <c r="G12" s="39">
        <v>2223104449</v>
      </c>
      <c r="H12" s="38" t="s">
        <v>66</v>
      </c>
      <c r="I12" s="38" t="s">
        <v>27</v>
      </c>
      <c r="J12" s="38">
        <v>13512761654</v>
      </c>
      <c r="K12" s="38" t="s">
        <v>67</v>
      </c>
      <c r="L12" s="38">
        <v>18</v>
      </c>
      <c r="M12" s="34"/>
      <c r="N12" s="27" t="s">
        <v>22</v>
      </c>
      <c r="O12" s="27" t="e">
        <f>VLOOKUP(H12,[1]Sheet2!A:B,2,FALSE)</f>
        <v>#N/A</v>
      </c>
    </row>
    <row r="13" s="27" customFormat="1" ht="37.5" spans="1:15">
      <c r="A13" s="34">
        <v>11</v>
      </c>
      <c r="B13" s="34" t="s">
        <v>63</v>
      </c>
      <c r="C13" s="38" t="s">
        <v>68</v>
      </c>
      <c r="D13" s="40" t="s">
        <v>69</v>
      </c>
      <c r="E13" s="38" t="s">
        <v>17</v>
      </c>
      <c r="F13" s="38" t="s">
        <v>18</v>
      </c>
      <c r="G13" s="38">
        <v>2223206236</v>
      </c>
      <c r="H13" s="38" t="s">
        <v>70</v>
      </c>
      <c r="I13" s="38" t="s">
        <v>34</v>
      </c>
      <c r="J13" s="38">
        <v>18581483142</v>
      </c>
      <c r="K13" s="38" t="s">
        <v>71</v>
      </c>
      <c r="L13" s="38">
        <v>19</v>
      </c>
      <c r="M13" s="34" t="s">
        <v>38</v>
      </c>
      <c r="N13" s="27" t="s">
        <v>22</v>
      </c>
      <c r="O13" s="27" t="e">
        <f>VLOOKUP(H13,[1]Sheet2!A:B,2,FALSE)</f>
        <v>#N/A</v>
      </c>
    </row>
    <row r="14" s="27" customFormat="1" ht="37.5" spans="1:15">
      <c r="A14" s="34">
        <v>12</v>
      </c>
      <c r="B14" s="34" t="s">
        <v>72</v>
      </c>
      <c r="C14" s="38" t="s">
        <v>73</v>
      </c>
      <c r="D14" s="35" t="s">
        <v>74</v>
      </c>
      <c r="E14" s="38" t="s">
        <v>75</v>
      </c>
      <c r="F14" s="34" t="s">
        <v>18</v>
      </c>
      <c r="G14" s="36">
        <v>2223109276</v>
      </c>
      <c r="H14" s="34" t="s">
        <v>76</v>
      </c>
      <c r="I14" s="34" t="s">
        <v>34</v>
      </c>
      <c r="J14" s="34">
        <v>13751775188</v>
      </c>
      <c r="K14" s="34" t="s">
        <v>77</v>
      </c>
      <c r="L14" s="34"/>
      <c r="M14" s="34"/>
      <c r="N14" s="27" t="s">
        <v>22</v>
      </c>
      <c r="O14" s="27" t="e">
        <f>VLOOKUP(H14,[1]Sheet2!A:B,2,FALSE)</f>
        <v>#N/A</v>
      </c>
    </row>
    <row r="15" s="27" customFormat="1" ht="18.75" spans="1:15">
      <c r="A15" s="34">
        <v>13</v>
      </c>
      <c r="B15" s="34" t="s">
        <v>72</v>
      </c>
      <c r="C15" s="38" t="s">
        <v>78</v>
      </c>
      <c r="D15" s="35" t="s">
        <v>79</v>
      </c>
      <c r="E15" s="38" t="s">
        <v>17</v>
      </c>
      <c r="F15" s="34" t="s">
        <v>18</v>
      </c>
      <c r="G15" s="34">
        <v>2223202227</v>
      </c>
      <c r="H15" s="37" t="s">
        <v>80</v>
      </c>
      <c r="I15" s="34" t="s">
        <v>48</v>
      </c>
      <c r="J15" s="34">
        <v>18028565498</v>
      </c>
      <c r="K15" s="34" t="s">
        <v>81</v>
      </c>
      <c r="L15" s="34">
        <v>36</v>
      </c>
      <c r="M15" s="34"/>
      <c r="N15" s="27" t="s">
        <v>22</v>
      </c>
      <c r="O15" s="27" t="str">
        <f>VLOOKUP(H15,[1]Sheet2!A:B,2,FALSE)</f>
        <v>精神病护理学</v>
      </c>
    </row>
    <row r="16" s="27" customFormat="1" ht="18.75" spans="1:15">
      <c r="A16" s="34">
        <v>14</v>
      </c>
      <c r="B16" s="34" t="s">
        <v>82</v>
      </c>
      <c r="C16" s="41" t="s">
        <v>83</v>
      </c>
      <c r="D16" s="72" t="s">
        <v>84</v>
      </c>
      <c r="E16" s="41" t="s">
        <v>85</v>
      </c>
      <c r="F16" s="41" t="s">
        <v>86</v>
      </c>
      <c r="G16" s="43">
        <v>2223102174</v>
      </c>
      <c r="H16" s="44" t="s">
        <v>87</v>
      </c>
      <c r="I16" s="41" t="s">
        <v>88</v>
      </c>
      <c r="J16" s="41">
        <v>13533506610</v>
      </c>
      <c r="K16" s="41" t="s">
        <v>89</v>
      </c>
      <c r="L16" s="41">
        <v>216</v>
      </c>
      <c r="M16" s="41"/>
      <c r="N16" s="27" t="s">
        <v>22</v>
      </c>
      <c r="O16" s="27" t="str">
        <f>VLOOKUP(H16,[1]Sheet2!A:B,2,FALSE)</f>
        <v>华文教育专业技能训练</v>
      </c>
    </row>
    <row r="17" s="27" customFormat="1" ht="18.75" spans="1:15">
      <c r="A17" s="34">
        <v>15</v>
      </c>
      <c r="B17" s="34" t="s">
        <v>82</v>
      </c>
      <c r="C17" s="41" t="s">
        <v>90</v>
      </c>
      <c r="D17" s="72" t="s">
        <v>91</v>
      </c>
      <c r="E17" s="41" t="s">
        <v>92</v>
      </c>
      <c r="F17" s="41" t="s">
        <v>86</v>
      </c>
      <c r="G17" s="41">
        <v>2223203159</v>
      </c>
      <c r="H17" s="41" t="s">
        <v>93</v>
      </c>
      <c r="I17" s="41" t="s">
        <v>94</v>
      </c>
      <c r="J17" s="41">
        <v>15989080386</v>
      </c>
      <c r="K17" s="41" t="s">
        <v>89</v>
      </c>
      <c r="L17" s="41">
        <v>36</v>
      </c>
      <c r="M17" s="41"/>
      <c r="N17" s="27" t="s">
        <v>22</v>
      </c>
      <c r="O17" s="27" t="e">
        <f>VLOOKUP(H17,[1]Sheet2!A:B,2,FALSE)</f>
        <v>#N/A</v>
      </c>
    </row>
    <row r="18" s="27" customFormat="1" ht="18.75" spans="1:15">
      <c r="A18" s="34">
        <v>16</v>
      </c>
      <c r="B18" s="34" t="s">
        <v>82</v>
      </c>
      <c r="C18" s="41" t="s">
        <v>95</v>
      </c>
      <c r="D18" s="72" t="s">
        <v>96</v>
      </c>
      <c r="E18" s="41" t="s">
        <v>85</v>
      </c>
      <c r="F18" s="41" t="s">
        <v>86</v>
      </c>
      <c r="G18" s="41">
        <v>2223208265</v>
      </c>
      <c r="H18" s="45" t="s">
        <v>97</v>
      </c>
      <c r="I18" s="41" t="s">
        <v>94</v>
      </c>
      <c r="J18" s="41">
        <v>15692413641</v>
      </c>
      <c r="K18" s="41" t="s">
        <v>98</v>
      </c>
      <c r="L18" s="41">
        <v>40</v>
      </c>
      <c r="M18" s="67"/>
      <c r="N18" s="27" t="s">
        <v>22</v>
      </c>
      <c r="O18" s="27" t="str">
        <f>VLOOKUP(H18,[1]Sheet2!A:B,2,FALSE)</f>
        <v>商贸汉语I</v>
      </c>
    </row>
    <row r="19" s="27" customFormat="1" ht="18.75" spans="1:15">
      <c r="A19" s="34">
        <v>17</v>
      </c>
      <c r="B19" s="34" t="s">
        <v>82</v>
      </c>
      <c r="C19" s="41" t="s">
        <v>99</v>
      </c>
      <c r="D19" s="72" t="s">
        <v>100</v>
      </c>
      <c r="E19" s="41" t="s">
        <v>92</v>
      </c>
      <c r="F19" s="41" t="s">
        <v>86</v>
      </c>
      <c r="G19" s="41">
        <v>2223203138</v>
      </c>
      <c r="H19" s="41" t="s">
        <v>101</v>
      </c>
      <c r="I19" s="41" t="s">
        <v>94</v>
      </c>
      <c r="J19" s="41">
        <v>18617388730</v>
      </c>
      <c r="K19" s="41" t="s">
        <v>98</v>
      </c>
      <c r="L19" s="41">
        <v>18</v>
      </c>
      <c r="M19" s="41"/>
      <c r="N19" s="27" t="s">
        <v>22</v>
      </c>
      <c r="O19" s="27" t="e">
        <f>VLOOKUP(H19,[1]Sheet2!A:B,2,FALSE)</f>
        <v>#N/A</v>
      </c>
    </row>
    <row r="20" s="27" customFormat="1" ht="18.75" hidden="1" spans="1:15">
      <c r="A20" s="34">
        <v>18</v>
      </c>
      <c r="B20" s="34" t="s">
        <v>82</v>
      </c>
      <c r="C20" s="46" t="s">
        <v>102</v>
      </c>
      <c r="D20" s="72" t="s">
        <v>103</v>
      </c>
      <c r="E20" s="41" t="s">
        <v>104</v>
      </c>
      <c r="F20" s="41" t="s">
        <v>86</v>
      </c>
      <c r="G20" s="41">
        <v>2223205516</v>
      </c>
      <c r="H20" s="41" t="s">
        <v>105</v>
      </c>
      <c r="I20" s="41" t="s">
        <v>94</v>
      </c>
      <c r="J20" s="41">
        <v>13802972356</v>
      </c>
      <c r="K20" s="41" t="s">
        <v>89</v>
      </c>
      <c r="L20" s="41">
        <v>150</v>
      </c>
      <c r="M20" s="41" t="s">
        <v>106</v>
      </c>
      <c r="N20" s="27" t="s">
        <v>22</v>
      </c>
      <c r="O20" s="27" t="e">
        <f>VLOOKUP(H20,[1]Sheet2!A:B,2,FALSE)</f>
        <v>#N/A</v>
      </c>
    </row>
    <row r="21" s="27" customFormat="1" ht="56.25" hidden="1" spans="1:15">
      <c r="A21" s="34">
        <v>19</v>
      </c>
      <c r="B21" s="34" t="s">
        <v>82</v>
      </c>
      <c r="C21" s="41" t="s">
        <v>107</v>
      </c>
      <c r="D21" s="72" t="s">
        <v>108</v>
      </c>
      <c r="E21" s="41" t="s">
        <v>58</v>
      </c>
      <c r="F21" s="41" t="s">
        <v>86</v>
      </c>
      <c r="G21" s="41">
        <v>2223208338</v>
      </c>
      <c r="H21" s="41" t="s">
        <v>109</v>
      </c>
      <c r="I21" s="41" t="s">
        <v>110</v>
      </c>
      <c r="J21" s="41">
        <v>13760643860</v>
      </c>
      <c r="K21" s="41"/>
      <c r="L21" s="41"/>
      <c r="M21" s="46" t="s">
        <v>111</v>
      </c>
      <c r="N21" s="27" t="s">
        <v>22</v>
      </c>
      <c r="O21" s="27" t="e">
        <f>VLOOKUP(H21,[1]Sheet2!A:B,2,FALSE)</f>
        <v>#N/A</v>
      </c>
    </row>
    <row r="22" s="27" customFormat="1" ht="37.5" hidden="1" spans="1:15">
      <c r="A22" s="34">
        <v>20</v>
      </c>
      <c r="B22" s="34" t="s">
        <v>82</v>
      </c>
      <c r="C22" s="46" t="s">
        <v>112</v>
      </c>
      <c r="D22" s="72" t="s">
        <v>113</v>
      </c>
      <c r="E22" s="41" t="s">
        <v>49</v>
      </c>
      <c r="F22" s="41" t="s">
        <v>86</v>
      </c>
      <c r="G22" s="46">
        <v>2223205434</v>
      </c>
      <c r="H22" s="41" t="s">
        <v>114</v>
      </c>
      <c r="I22" s="41" t="s">
        <v>88</v>
      </c>
      <c r="J22" s="41">
        <v>18925017197</v>
      </c>
      <c r="K22" s="41" t="s">
        <v>89</v>
      </c>
      <c r="L22" s="41">
        <v>152</v>
      </c>
      <c r="M22" s="46" t="s">
        <v>115</v>
      </c>
      <c r="N22" s="27" t="s">
        <v>22</v>
      </c>
      <c r="O22" s="27" t="e">
        <f>VLOOKUP(H22,[1]Sheet2!A:B,2,FALSE)</f>
        <v>#N/A</v>
      </c>
    </row>
    <row r="23" s="27" customFormat="1" ht="37.5" spans="1:15">
      <c r="A23" s="34">
        <v>21</v>
      </c>
      <c r="B23" s="34" t="s">
        <v>116</v>
      </c>
      <c r="C23" s="47" t="s">
        <v>117</v>
      </c>
      <c r="D23" s="48" t="s">
        <v>118</v>
      </c>
      <c r="E23" s="47" t="s">
        <v>17</v>
      </c>
      <c r="F23" s="47" t="s">
        <v>18</v>
      </c>
      <c r="G23" s="47" t="s">
        <v>119</v>
      </c>
      <c r="H23" s="47" t="s">
        <v>120</v>
      </c>
      <c r="I23" s="47" t="s">
        <v>34</v>
      </c>
      <c r="J23" s="47">
        <v>15820256407</v>
      </c>
      <c r="K23" s="47" t="s">
        <v>121</v>
      </c>
      <c r="L23" s="47">
        <v>82</v>
      </c>
      <c r="M23" s="34"/>
      <c r="N23" s="27" t="s">
        <v>22</v>
      </c>
      <c r="O23" s="27" t="e">
        <f>VLOOKUP(H23,[1]Sheet2!A:B,2,FALSE)</f>
        <v>#N/A</v>
      </c>
    </row>
    <row r="24" s="27" customFormat="1" ht="18.75" spans="1:15">
      <c r="A24" s="34">
        <v>22</v>
      </c>
      <c r="B24" s="34" t="s">
        <v>122</v>
      </c>
      <c r="C24" s="34" t="s">
        <v>123</v>
      </c>
      <c r="D24" s="35" t="s">
        <v>124</v>
      </c>
      <c r="E24" s="34" t="s">
        <v>17</v>
      </c>
      <c r="F24" s="34" t="s">
        <v>18</v>
      </c>
      <c r="G24" s="38">
        <v>2223200181</v>
      </c>
      <c r="H24" s="34" t="s">
        <v>125</v>
      </c>
      <c r="I24" s="34" t="s">
        <v>27</v>
      </c>
      <c r="J24" s="34">
        <v>13416123406</v>
      </c>
      <c r="K24" s="34" t="s">
        <v>126</v>
      </c>
      <c r="L24" s="34">
        <v>83</v>
      </c>
      <c r="M24" s="34"/>
      <c r="N24" s="27" t="s">
        <v>22</v>
      </c>
      <c r="O24" s="27" t="e">
        <f>VLOOKUP(H24,[1]Sheet2!A:B,2,FALSE)</f>
        <v>#N/A</v>
      </c>
    </row>
    <row r="25" s="27" customFormat="1" ht="18.75" spans="1:15">
      <c r="A25" s="34">
        <v>23</v>
      </c>
      <c r="B25" s="34" t="s">
        <v>122</v>
      </c>
      <c r="C25" s="34" t="s">
        <v>127</v>
      </c>
      <c r="D25" s="35" t="s">
        <v>128</v>
      </c>
      <c r="E25" s="34" t="s">
        <v>17</v>
      </c>
      <c r="F25" s="34" t="s">
        <v>18</v>
      </c>
      <c r="G25" s="38">
        <v>2223203013</v>
      </c>
      <c r="H25" s="37" t="s">
        <v>129</v>
      </c>
      <c r="I25" s="34" t="s">
        <v>34</v>
      </c>
      <c r="J25" s="34">
        <v>15002036686</v>
      </c>
      <c r="K25" s="34" t="s">
        <v>130</v>
      </c>
      <c r="L25" s="34">
        <v>101</v>
      </c>
      <c r="M25" s="34"/>
      <c r="N25" s="27" t="s">
        <v>22</v>
      </c>
      <c r="O25" s="27" t="str">
        <f>VLOOKUP(H25,[1]Sheet2!A:B,2,FALSE)</f>
        <v>经济学原理 </v>
      </c>
    </row>
    <row r="26" s="27" customFormat="1" ht="37.5" spans="1:15">
      <c r="A26" s="34">
        <v>24</v>
      </c>
      <c r="B26" s="34" t="s">
        <v>122</v>
      </c>
      <c r="C26" s="34" t="s">
        <v>131</v>
      </c>
      <c r="D26" s="35" t="s">
        <v>132</v>
      </c>
      <c r="E26" s="34" t="s">
        <v>17</v>
      </c>
      <c r="F26" s="34" t="s">
        <v>18</v>
      </c>
      <c r="G26" s="38" t="s">
        <v>133</v>
      </c>
      <c r="H26" s="34" t="s">
        <v>134</v>
      </c>
      <c r="I26" s="34" t="s">
        <v>34</v>
      </c>
      <c r="J26" s="34">
        <v>13825110400</v>
      </c>
      <c r="K26" s="34" t="s">
        <v>135</v>
      </c>
      <c r="L26" s="34">
        <v>85</v>
      </c>
      <c r="M26" s="34"/>
      <c r="N26" s="27" t="s">
        <v>22</v>
      </c>
      <c r="O26" s="27" t="e">
        <f>VLOOKUP(H26,[1]Sheet2!A:B,2,FALSE)</f>
        <v>#N/A</v>
      </c>
    </row>
    <row r="27" s="27" customFormat="1" ht="18.75" spans="1:15">
      <c r="A27" s="34">
        <v>25</v>
      </c>
      <c r="B27" s="34" t="s">
        <v>122</v>
      </c>
      <c r="C27" s="34" t="s">
        <v>136</v>
      </c>
      <c r="D27" s="35" t="s">
        <v>137</v>
      </c>
      <c r="E27" s="34" t="s">
        <v>17</v>
      </c>
      <c r="F27" s="34" t="s">
        <v>18</v>
      </c>
      <c r="G27" s="39">
        <v>2223102624</v>
      </c>
      <c r="H27" s="34" t="s">
        <v>138</v>
      </c>
      <c r="I27" s="34" t="s">
        <v>48</v>
      </c>
      <c r="J27" s="34">
        <v>13600469036</v>
      </c>
      <c r="K27" s="34" t="s">
        <v>139</v>
      </c>
      <c r="L27" s="34">
        <v>86</v>
      </c>
      <c r="M27" s="34"/>
      <c r="N27" s="27" t="s">
        <v>22</v>
      </c>
      <c r="O27" s="27" t="e">
        <f>VLOOKUP(H27,[1]Sheet2!A:B,2,FALSE)</f>
        <v>#N/A</v>
      </c>
    </row>
    <row r="28" s="27" customFormat="1" ht="18.75" spans="1:15">
      <c r="A28" s="34">
        <v>26</v>
      </c>
      <c r="B28" s="34" t="s">
        <v>122</v>
      </c>
      <c r="C28" s="34" t="s">
        <v>140</v>
      </c>
      <c r="D28" s="35">
        <v>11021012</v>
      </c>
      <c r="E28" s="34" t="s">
        <v>17</v>
      </c>
      <c r="F28" s="34" t="s">
        <v>18</v>
      </c>
      <c r="G28" s="39">
        <v>2223101874</v>
      </c>
      <c r="H28" s="34" t="s">
        <v>141</v>
      </c>
      <c r="I28" s="34" t="s">
        <v>48</v>
      </c>
      <c r="J28" s="34">
        <v>18620251685</v>
      </c>
      <c r="K28" s="34" t="s">
        <v>126</v>
      </c>
      <c r="L28" s="34">
        <v>79</v>
      </c>
      <c r="M28" s="34"/>
      <c r="N28" s="27" t="s">
        <v>22</v>
      </c>
      <c r="O28" s="27" t="e">
        <f>VLOOKUP(H28,[1]Sheet2!A:B,2,FALSE)</f>
        <v>#N/A</v>
      </c>
    </row>
    <row r="29" s="27" customFormat="1" ht="18.75" spans="1:15">
      <c r="A29" s="34">
        <v>27</v>
      </c>
      <c r="B29" s="34" t="s">
        <v>122</v>
      </c>
      <c r="C29" s="34" t="s">
        <v>142</v>
      </c>
      <c r="D29" s="35">
        <v>11020129</v>
      </c>
      <c r="E29" s="34" t="s">
        <v>31</v>
      </c>
      <c r="F29" s="34" t="s">
        <v>18</v>
      </c>
      <c r="G29" s="39">
        <v>2223103802</v>
      </c>
      <c r="H29" s="34" t="s">
        <v>143</v>
      </c>
      <c r="I29" s="34" t="s">
        <v>34</v>
      </c>
      <c r="J29" s="34">
        <v>13288805078</v>
      </c>
      <c r="K29" s="34" t="s">
        <v>139</v>
      </c>
      <c r="L29" s="34">
        <v>70</v>
      </c>
      <c r="M29" s="34"/>
      <c r="N29" s="27" t="s">
        <v>22</v>
      </c>
      <c r="O29" s="27" t="e">
        <f>VLOOKUP(H29,[1]Sheet2!A:B,2,FALSE)</f>
        <v>#N/A</v>
      </c>
    </row>
    <row r="30" s="27" customFormat="1" ht="18.75" hidden="1" spans="1:15">
      <c r="A30" s="34">
        <v>28</v>
      </c>
      <c r="B30" s="34" t="s">
        <v>122</v>
      </c>
      <c r="C30" s="34" t="s">
        <v>144</v>
      </c>
      <c r="D30" s="35" t="s">
        <v>145</v>
      </c>
      <c r="E30" s="34" t="s">
        <v>38</v>
      </c>
      <c r="F30" s="34" t="s">
        <v>18</v>
      </c>
      <c r="G30" s="39">
        <v>2223104113</v>
      </c>
      <c r="H30" s="34" t="s">
        <v>146</v>
      </c>
      <c r="I30" s="34" t="s">
        <v>48</v>
      </c>
      <c r="J30" s="34">
        <v>13316039926</v>
      </c>
      <c r="K30" s="34" t="s">
        <v>147</v>
      </c>
      <c r="L30" s="34">
        <v>58</v>
      </c>
      <c r="M30" s="34"/>
      <c r="N30" s="27" t="s">
        <v>22</v>
      </c>
      <c r="O30" s="27" t="e">
        <f>VLOOKUP(H30,[1]Sheet2!A:B,2,FALSE)</f>
        <v>#N/A</v>
      </c>
    </row>
    <row r="31" s="27" customFormat="1" ht="18.75" hidden="1" spans="1:13">
      <c r="A31" s="34">
        <v>29</v>
      </c>
      <c r="B31" s="34" t="s">
        <v>122</v>
      </c>
      <c r="C31" s="34" t="s">
        <v>148</v>
      </c>
      <c r="D31" s="35" t="s">
        <v>149</v>
      </c>
      <c r="E31" s="34" t="s">
        <v>150</v>
      </c>
      <c r="F31" s="34" t="s">
        <v>18</v>
      </c>
      <c r="G31" s="39">
        <v>2324101362</v>
      </c>
      <c r="H31" s="34" t="s">
        <v>151</v>
      </c>
      <c r="I31" s="34" t="s">
        <v>48</v>
      </c>
      <c r="J31" s="34">
        <v>13570547246</v>
      </c>
      <c r="K31" s="34" t="s">
        <v>152</v>
      </c>
      <c r="L31" s="34"/>
      <c r="M31" s="34" t="s">
        <v>150</v>
      </c>
    </row>
    <row r="32" s="27" customFormat="1" ht="18.75" spans="1:15">
      <c r="A32" s="34">
        <v>30</v>
      </c>
      <c r="B32" s="34" t="s">
        <v>153</v>
      </c>
      <c r="C32" s="34" t="s">
        <v>154</v>
      </c>
      <c r="D32" s="35">
        <v>10040023</v>
      </c>
      <c r="E32" s="34" t="s">
        <v>17</v>
      </c>
      <c r="F32" s="34" t="s">
        <v>18</v>
      </c>
      <c r="G32" s="36">
        <v>2223102487</v>
      </c>
      <c r="H32" s="34" t="s">
        <v>155</v>
      </c>
      <c r="I32" s="34" t="s">
        <v>156</v>
      </c>
      <c r="J32" s="34">
        <v>18620593160</v>
      </c>
      <c r="K32" s="34" t="s">
        <v>157</v>
      </c>
      <c r="L32" s="34">
        <v>81</v>
      </c>
      <c r="M32" s="34"/>
      <c r="N32" s="27" t="s">
        <v>22</v>
      </c>
      <c r="O32" s="27" t="e">
        <f>VLOOKUP(H32,[1]Sheet2!A:B,2,FALSE)</f>
        <v>#N/A</v>
      </c>
    </row>
    <row r="33" s="27" customFormat="1" ht="18.75" spans="1:15">
      <c r="A33" s="34">
        <v>31</v>
      </c>
      <c r="B33" s="34" t="s">
        <v>153</v>
      </c>
      <c r="C33" s="34" t="s">
        <v>158</v>
      </c>
      <c r="D33" s="35">
        <v>10040008</v>
      </c>
      <c r="E33" s="34" t="s">
        <v>17</v>
      </c>
      <c r="F33" s="34" t="s">
        <v>18</v>
      </c>
      <c r="G33" s="36">
        <v>2223102518</v>
      </c>
      <c r="H33" s="34" t="s">
        <v>159</v>
      </c>
      <c r="I33" s="34" t="s">
        <v>160</v>
      </c>
      <c r="J33" s="73" t="s">
        <v>161</v>
      </c>
      <c r="K33" s="34" t="s">
        <v>157</v>
      </c>
      <c r="L33" s="34">
        <v>83</v>
      </c>
      <c r="M33" s="34"/>
      <c r="N33" s="27" t="s">
        <v>22</v>
      </c>
      <c r="O33" s="27" t="e">
        <f>VLOOKUP(H33,[1]Sheet2!A:B,2,FALSE)</f>
        <v>#N/A</v>
      </c>
    </row>
    <row r="34" s="27" customFormat="1" ht="37.5" spans="1:15">
      <c r="A34" s="34">
        <v>32</v>
      </c>
      <c r="B34" s="34" t="s">
        <v>162</v>
      </c>
      <c r="C34" s="49" t="s">
        <v>163</v>
      </c>
      <c r="D34" s="50" t="s">
        <v>164</v>
      </c>
      <c r="E34" s="49" t="s">
        <v>17</v>
      </c>
      <c r="F34" s="49" t="s">
        <v>18</v>
      </c>
      <c r="G34" s="50" t="s">
        <v>165</v>
      </c>
      <c r="H34" s="49" t="s">
        <v>166</v>
      </c>
      <c r="I34" s="49" t="s">
        <v>34</v>
      </c>
      <c r="J34" s="50">
        <v>18026307865</v>
      </c>
      <c r="K34" s="49" t="s">
        <v>167</v>
      </c>
      <c r="L34" s="49">
        <v>86</v>
      </c>
      <c r="M34" s="34"/>
      <c r="N34" s="27" t="s">
        <v>22</v>
      </c>
      <c r="O34" s="27" t="e">
        <f>VLOOKUP(H34,[1]Sheet2!A:B,2,FALSE)</f>
        <v>#N/A</v>
      </c>
    </row>
    <row r="35" s="27" customFormat="1" ht="37.5" hidden="1" spans="1:15">
      <c r="A35" s="34">
        <v>33</v>
      </c>
      <c r="B35" s="34" t="s">
        <v>162</v>
      </c>
      <c r="C35" s="50" t="s">
        <v>168</v>
      </c>
      <c r="D35" s="50" t="s">
        <v>169</v>
      </c>
      <c r="E35" s="50" t="s">
        <v>49</v>
      </c>
      <c r="F35" s="50" t="s">
        <v>18</v>
      </c>
      <c r="G35" s="50">
        <v>2223205662</v>
      </c>
      <c r="H35" s="50" t="s">
        <v>170</v>
      </c>
      <c r="I35" s="50" t="s">
        <v>171</v>
      </c>
      <c r="J35" s="50" t="s">
        <v>172</v>
      </c>
      <c r="K35" s="50" t="s">
        <v>167</v>
      </c>
      <c r="L35" s="50" t="s">
        <v>173</v>
      </c>
      <c r="M35" s="34" t="s">
        <v>49</v>
      </c>
      <c r="N35" s="27" t="s">
        <v>22</v>
      </c>
      <c r="O35" s="27" t="e">
        <f>VLOOKUP(H35,[1]Sheet2!A:B,2,FALSE)</f>
        <v>#N/A</v>
      </c>
    </row>
    <row r="36" s="28" customFormat="1" ht="37.5" spans="1:15">
      <c r="A36" s="36">
        <v>34</v>
      </c>
      <c r="B36" s="36" t="s">
        <v>162</v>
      </c>
      <c r="C36" s="51" t="s">
        <v>174</v>
      </c>
      <c r="D36" s="74" t="s">
        <v>175</v>
      </c>
      <c r="E36" s="51" t="s">
        <v>31</v>
      </c>
      <c r="F36" s="51" t="s">
        <v>32</v>
      </c>
      <c r="G36" s="51">
        <v>2223207954</v>
      </c>
      <c r="H36" s="53" t="s">
        <v>176</v>
      </c>
      <c r="I36" s="51" t="s">
        <v>34</v>
      </c>
      <c r="J36" s="51">
        <v>18903067079</v>
      </c>
      <c r="K36" s="51" t="s">
        <v>177</v>
      </c>
      <c r="L36" s="51">
        <v>106</v>
      </c>
      <c r="M36" s="36"/>
      <c r="N36" s="29" t="s">
        <v>22</v>
      </c>
      <c r="O36" s="29" t="str">
        <f>VLOOKUP(H36,[1]Sheet2!A:B,2,FALSE)</f>
        <v>大学物理</v>
      </c>
    </row>
    <row r="37" s="27" customFormat="1" ht="56.25" hidden="1" spans="1:15">
      <c r="A37" s="34">
        <v>35</v>
      </c>
      <c r="B37" s="34" t="s">
        <v>162</v>
      </c>
      <c r="C37" s="50" t="s">
        <v>178</v>
      </c>
      <c r="D37" s="50" t="s">
        <v>179</v>
      </c>
      <c r="E37" s="54" t="s">
        <v>38</v>
      </c>
      <c r="F37" s="49" t="s">
        <v>18</v>
      </c>
      <c r="G37" s="50">
        <v>2223205215</v>
      </c>
      <c r="H37" s="49" t="s">
        <v>180</v>
      </c>
      <c r="I37" s="50" t="s">
        <v>27</v>
      </c>
      <c r="J37" s="49">
        <v>13824458890</v>
      </c>
      <c r="K37" s="50" t="s">
        <v>181</v>
      </c>
      <c r="L37" s="49">
        <v>17</v>
      </c>
      <c r="M37" s="34"/>
      <c r="N37" s="27" t="s">
        <v>22</v>
      </c>
      <c r="O37" s="27" t="e">
        <f>VLOOKUP(H37,[1]Sheet2!A:B,2,FALSE)</f>
        <v>#N/A</v>
      </c>
    </row>
    <row r="38" s="27" customFormat="1" ht="18.75" spans="1:15">
      <c r="A38" s="34">
        <v>36</v>
      </c>
      <c r="B38" s="34" t="s">
        <v>182</v>
      </c>
      <c r="C38" s="55" t="s">
        <v>183</v>
      </c>
      <c r="D38" s="56" t="s">
        <v>184</v>
      </c>
      <c r="E38" s="55" t="s">
        <v>31</v>
      </c>
      <c r="F38" s="55" t="s">
        <v>32</v>
      </c>
      <c r="G38" s="55">
        <v>2223201815</v>
      </c>
      <c r="H38" s="55" t="s">
        <v>185</v>
      </c>
      <c r="I38" s="55" t="s">
        <v>48</v>
      </c>
      <c r="J38" s="55">
        <v>13138650965</v>
      </c>
      <c r="K38" s="55" t="s">
        <v>186</v>
      </c>
      <c r="L38" s="55">
        <v>20</v>
      </c>
      <c r="M38" s="34"/>
      <c r="N38" s="27" t="s">
        <v>22</v>
      </c>
      <c r="O38" s="27" t="e">
        <f>VLOOKUP(H38,[1]Sheet2!A:B,2,FALSE)</f>
        <v>#N/A</v>
      </c>
    </row>
    <row r="39" s="27" customFormat="1" ht="18.75" spans="1:15">
      <c r="A39" s="34">
        <v>37</v>
      </c>
      <c r="B39" s="34" t="s">
        <v>182</v>
      </c>
      <c r="C39" s="55" t="s">
        <v>187</v>
      </c>
      <c r="D39" s="56" t="s">
        <v>188</v>
      </c>
      <c r="E39" s="57" t="s">
        <v>17</v>
      </c>
      <c r="F39" s="57" t="s">
        <v>32</v>
      </c>
      <c r="G39" s="36">
        <v>2324100657</v>
      </c>
      <c r="H39" s="55" t="s">
        <v>189</v>
      </c>
      <c r="I39" s="55" t="s">
        <v>48</v>
      </c>
      <c r="J39" s="55" t="s">
        <v>190</v>
      </c>
      <c r="K39" s="55" t="s">
        <v>186</v>
      </c>
      <c r="L39" s="55">
        <v>50</v>
      </c>
      <c r="M39" s="34"/>
      <c r="N39" s="27" t="s">
        <v>22</v>
      </c>
      <c r="O39" s="27" t="e">
        <f>VLOOKUP(H39,[1]Sheet2!A:B,2,FALSE)</f>
        <v>#N/A</v>
      </c>
    </row>
    <row r="40" s="27" customFormat="1" ht="18.75" hidden="1" spans="1:15">
      <c r="A40" s="34">
        <v>38</v>
      </c>
      <c r="B40" s="34" t="s">
        <v>182</v>
      </c>
      <c r="C40" s="55" t="s">
        <v>191</v>
      </c>
      <c r="D40" s="56" t="s">
        <v>192</v>
      </c>
      <c r="E40" s="55" t="s">
        <v>193</v>
      </c>
      <c r="F40" s="55" t="s">
        <v>18</v>
      </c>
      <c r="G40" s="36">
        <v>2223103076</v>
      </c>
      <c r="H40" s="55" t="s">
        <v>194</v>
      </c>
      <c r="I40" s="55" t="s">
        <v>48</v>
      </c>
      <c r="J40" s="55">
        <v>18902493502</v>
      </c>
      <c r="K40" s="55" t="s">
        <v>195</v>
      </c>
      <c r="L40" s="55">
        <v>38</v>
      </c>
      <c r="M40" s="34"/>
      <c r="N40" s="27" t="s">
        <v>22</v>
      </c>
      <c r="O40" s="27" t="e">
        <f>VLOOKUP(H40,[1]Sheet2!A:B,2,FALSE)</f>
        <v>#N/A</v>
      </c>
    </row>
    <row r="41" s="27" customFormat="1" ht="18.75" spans="1:15">
      <c r="A41" s="34">
        <v>39</v>
      </c>
      <c r="B41" s="34" t="s">
        <v>182</v>
      </c>
      <c r="C41" s="55" t="s">
        <v>196</v>
      </c>
      <c r="D41" s="58" t="s">
        <v>197</v>
      </c>
      <c r="E41" s="55" t="s">
        <v>198</v>
      </c>
      <c r="F41" s="55" t="s">
        <v>32</v>
      </c>
      <c r="G41" s="55">
        <v>2223200768</v>
      </c>
      <c r="H41" s="55" t="s">
        <v>199</v>
      </c>
      <c r="I41" s="55" t="s">
        <v>34</v>
      </c>
      <c r="J41" s="55">
        <v>13535466639</v>
      </c>
      <c r="K41" s="55" t="s">
        <v>200</v>
      </c>
      <c r="L41" s="55">
        <v>27</v>
      </c>
      <c r="M41" s="34"/>
      <c r="N41" s="27" t="s">
        <v>22</v>
      </c>
      <c r="O41" s="27" t="e">
        <f>VLOOKUP(H41,[1]Sheet2!A:B,2,FALSE)</f>
        <v>#N/A</v>
      </c>
    </row>
    <row r="42" s="27" customFormat="1" ht="18.75" spans="1:15">
      <c r="A42" s="34">
        <v>40</v>
      </c>
      <c r="B42" s="34" t="s">
        <v>182</v>
      </c>
      <c r="C42" s="59" t="s">
        <v>201</v>
      </c>
      <c r="D42" s="60" t="s">
        <v>202</v>
      </c>
      <c r="E42" s="59" t="s">
        <v>203</v>
      </c>
      <c r="F42" s="59" t="s">
        <v>32</v>
      </c>
      <c r="G42" s="59">
        <v>2223202054</v>
      </c>
      <c r="H42" s="59" t="s">
        <v>204</v>
      </c>
      <c r="I42" s="59" t="s">
        <v>34</v>
      </c>
      <c r="J42" s="59">
        <v>13826152922</v>
      </c>
      <c r="K42" s="59" t="s">
        <v>200</v>
      </c>
      <c r="L42" s="59">
        <v>27</v>
      </c>
      <c r="M42" s="34"/>
      <c r="N42" s="27" t="s">
        <v>22</v>
      </c>
      <c r="O42" s="27" t="e">
        <f>VLOOKUP(H42,[1]Sheet2!A:B,2,FALSE)</f>
        <v>#N/A</v>
      </c>
    </row>
    <row r="43" s="27" customFormat="1" ht="18.75" spans="1:15">
      <c r="A43" s="34">
        <v>41</v>
      </c>
      <c r="B43" s="34" t="s">
        <v>182</v>
      </c>
      <c r="C43" s="55" t="s">
        <v>205</v>
      </c>
      <c r="D43" s="56" t="s">
        <v>206</v>
      </c>
      <c r="E43" s="55" t="s">
        <v>31</v>
      </c>
      <c r="F43" s="55" t="s">
        <v>18</v>
      </c>
      <c r="G43" s="55">
        <v>2223201490</v>
      </c>
      <c r="H43" s="55" t="s">
        <v>207</v>
      </c>
      <c r="I43" s="55" t="s">
        <v>48</v>
      </c>
      <c r="J43" s="55">
        <v>15973222266</v>
      </c>
      <c r="K43" s="55" t="s">
        <v>208</v>
      </c>
      <c r="L43" s="55">
        <v>22</v>
      </c>
      <c r="M43" s="34"/>
      <c r="N43" s="27" t="s">
        <v>22</v>
      </c>
      <c r="O43" s="27" t="e">
        <f>VLOOKUP(H43,[1]Sheet2!A:B,2,FALSE)</f>
        <v>#N/A</v>
      </c>
    </row>
    <row r="44" s="27" customFormat="1" ht="18.75" spans="1:15">
      <c r="A44" s="34">
        <v>42</v>
      </c>
      <c r="B44" s="34" t="s">
        <v>182</v>
      </c>
      <c r="C44" s="55" t="s">
        <v>209</v>
      </c>
      <c r="D44" s="56" t="s">
        <v>210</v>
      </c>
      <c r="E44" s="55" t="s">
        <v>211</v>
      </c>
      <c r="F44" s="55" t="s">
        <v>32</v>
      </c>
      <c r="G44" s="36">
        <v>2324100626</v>
      </c>
      <c r="H44" s="55" t="s">
        <v>212</v>
      </c>
      <c r="I44" s="55" t="s">
        <v>34</v>
      </c>
      <c r="J44" s="55">
        <v>13418111857</v>
      </c>
      <c r="K44" s="55" t="s">
        <v>213</v>
      </c>
      <c r="L44" s="55">
        <v>26</v>
      </c>
      <c r="M44" s="34"/>
      <c r="N44" s="27" t="s">
        <v>22</v>
      </c>
      <c r="O44" s="27" t="e">
        <f>VLOOKUP(H44,[1]Sheet2!A:B,2,FALSE)</f>
        <v>#N/A</v>
      </c>
    </row>
    <row r="45" s="27" customFormat="1" ht="18.75" hidden="1" spans="1:15">
      <c r="A45" s="34">
        <v>43</v>
      </c>
      <c r="B45" s="34" t="s">
        <v>182</v>
      </c>
      <c r="C45" s="55" t="s">
        <v>214</v>
      </c>
      <c r="D45" s="56" t="s">
        <v>215</v>
      </c>
      <c r="E45" s="55" t="s">
        <v>58</v>
      </c>
      <c r="F45" s="55" t="s">
        <v>18</v>
      </c>
      <c r="G45" s="55">
        <v>2223206939</v>
      </c>
      <c r="H45" s="55" t="s">
        <v>216</v>
      </c>
      <c r="I45" s="55" t="s">
        <v>34</v>
      </c>
      <c r="J45" s="55">
        <v>13042009936</v>
      </c>
      <c r="K45" s="55" t="s">
        <v>217</v>
      </c>
      <c r="L45" s="55">
        <v>120</v>
      </c>
      <c r="M45" s="34"/>
      <c r="N45" s="27" t="s">
        <v>22</v>
      </c>
      <c r="O45" s="27" t="e">
        <f>VLOOKUP(H45,[1]Sheet2!A:B,2,FALSE)</f>
        <v>#N/A</v>
      </c>
    </row>
    <row r="46" s="27" customFormat="1" ht="18.75" spans="1:15">
      <c r="A46" s="34">
        <v>44</v>
      </c>
      <c r="B46" s="34" t="s">
        <v>218</v>
      </c>
      <c r="C46" s="34" t="s">
        <v>219</v>
      </c>
      <c r="D46" s="35" t="s">
        <v>220</v>
      </c>
      <c r="E46" s="34" t="s">
        <v>17</v>
      </c>
      <c r="F46" s="34" t="s">
        <v>18</v>
      </c>
      <c r="G46" s="36">
        <v>2324100244</v>
      </c>
      <c r="H46" s="34" t="s">
        <v>221</v>
      </c>
      <c r="I46" s="34" t="s">
        <v>34</v>
      </c>
      <c r="J46" s="34">
        <v>15360049872</v>
      </c>
      <c r="K46" s="34" t="s">
        <v>222</v>
      </c>
      <c r="L46" s="34">
        <v>140</v>
      </c>
      <c r="M46" s="34"/>
      <c r="N46" s="27" t="s">
        <v>22</v>
      </c>
      <c r="O46" s="27" t="e">
        <f>VLOOKUP(H46,[1]Sheet2!A:B,2,FALSE)</f>
        <v>#N/A</v>
      </c>
    </row>
    <row r="47" s="27" customFormat="1" ht="18.75" spans="1:15">
      <c r="A47" s="34">
        <v>45</v>
      </c>
      <c r="B47" s="34" t="s">
        <v>218</v>
      </c>
      <c r="C47" s="34" t="s">
        <v>223</v>
      </c>
      <c r="D47" s="35" t="s">
        <v>224</v>
      </c>
      <c r="E47" s="34" t="s">
        <v>17</v>
      </c>
      <c r="F47" s="34" t="s">
        <v>18</v>
      </c>
      <c r="G47" s="34" t="s">
        <v>225</v>
      </c>
      <c r="H47" s="34" t="s">
        <v>226</v>
      </c>
      <c r="I47" s="34" t="s">
        <v>27</v>
      </c>
      <c r="J47" s="34">
        <v>18026315903</v>
      </c>
      <c r="K47" s="34"/>
      <c r="L47" s="34"/>
      <c r="M47" s="34"/>
      <c r="N47" s="27" t="s">
        <v>22</v>
      </c>
      <c r="O47" s="27" t="e">
        <f>VLOOKUP(H47,[1]Sheet2!A:B,2,FALSE)</f>
        <v>#N/A</v>
      </c>
    </row>
    <row r="48" s="27" customFormat="1" ht="18.75" spans="1:15">
      <c r="A48" s="34">
        <v>46</v>
      </c>
      <c r="B48" s="34" t="s">
        <v>218</v>
      </c>
      <c r="C48" s="34" t="s">
        <v>227</v>
      </c>
      <c r="D48" s="61" t="s">
        <v>228</v>
      </c>
      <c r="E48" s="34" t="s">
        <v>31</v>
      </c>
      <c r="F48" s="34" t="s">
        <v>18</v>
      </c>
      <c r="G48" s="34">
        <v>2223200222</v>
      </c>
      <c r="H48" s="34" t="s">
        <v>229</v>
      </c>
      <c r="I48" s="34" t="s">
        <v>27</v>
      </c>
      <c r="J48" s="34">
        <v>18565050213</v>
      </c>
      <c r="K48" s="34" t="s">
        <v>230</v>
      </c>
      <c r="L48" s="34">
        <v>99</v>
      </c>
      <c r="M48" s="34"/>
      <c r="N48" s="27" t="s">
        <v>22</v>
      </c>
      <c r="O48" s="27" t="e">
        <f>VLOOKUP(H48,[1]Sheet2!A:B,2,FALSE)</f>
        <v>#N/A</v>
      </c>
    </row>
    <row r="49" s="27" customFormat="1" ht="206.25" spans="1:15">
      <c r="A49" s="34">
        <v>47</v>
      </c>
      <c r="B49" s="34" t="s">
        <v>231</v>
      </c>
      <c r="C49" s="38" t="s">
        <v>232</v>
      </c>
      <c r="D49" s="35" t="s">
        <v>233</v>
      </c>
      <c r="E49" s="38" t="s">
        <v>17</v>
      </c>
      <c r="F49" s="34" t="s">
        <v>32</v>
      </c>
      <c r="G49" s="38">
        <v>2223201064</v>
      </c>
      <c r="H49" s="34" t="s">
        <v>234</v>
      </c>
      <c r="I49" s="38" t="s">
        <v>34</v>
      </c>
      <c r="J49" s="34">
        <v>13682282965</v>
      </c>
      <c r="K49" s="38" t="s">
        <v>235</v>
      </c>
      <c r="L49" s="34">
        <v>50</v>
      </c>
      <c r="M49" s="38" t="s">
        <v>236</v>
      </c>
      <c r="N49" s="27" t="s">
        <v>22</v>
      </c>
      <c r="O49" s="27" t="e">
        <f>VLOOKUP(H49,[1]Sheet2!A:B,2,FALSE)</f>
        <v>#N/A</v>
      </c>
    </row>
    <row r="50" s="27" customFormat="1" ht="18.75" spans="1:15">
      <c r="A50" s="34">
        <v>48</v>
      </c>
      <c r="B50" s="34" t="s">
        <v>231</v>
      </c>
      <c r="C50" s="38" t="s">
        <v>237</v>
      </c>
      <c r="D50" s="40" t="s">
        <v>238</v>
      </c>
      <c r="E50" s="38" t="s">
        <v>17</v>
      </c>
      <c r="F50" s="38" t="s">
        <v>18</v>
      </c>
      <c r="G50" s="38">
        <v>2223203729</v>
      </c>
      <c r="H50" s="62" t="s">
        <v>239</v>
      </c>
      <c r="I50" s="38" t="s">
        <v>34</v>
      </c>
      <c r="J50" s="38">
        <v>13570960679</v>
      </c>
      <c r="K50" s="38" t="s">
        <v>237</v>
      </c>
      <c r="L50" s="38">
        <v>24</v>
      </c>
      <c r="M50" s="38"/>
      <c r="N50" s="27" t="s">
        <v>22</v>
      </c>
      <c r="O50" s="27" t="str">
        <f>VLOOKUP(H50,[1]Sheet2!A:B,2,FALSE)</f>
        <v>方剂学</v>
      </c>
    </row>
    <row r="51" s="27" customFormat="1" ht="37.5" spans="1:15">
      <c r="A51" s="34">
        <v>49</v>
      </c>
      <c r="B51" s="34" t="s">
        <v>231</v>
      </c>
      <c r="C51" s="34" t="s">
        <v>240</v>
      </c>
      <c r="D51" s="35" t="s">
        <v>241</v>
      </c>
      <c r="E51" s="38" t="s">
        <v>17</v>
      </c>
      <c r="F51" s="34" t="s">
        <v>18</v>
      </c>
      <c r="G51" s="38">
        <v>2223203710</v>
      </c>
      <c r="H51" s="34" t="s">
        <v>242</v>
      </c>
      <c r="I51" s="34" t="s">
        <v>34</v>
      </c>
      <c r="J51" s="34">
        <v>15622713085</v>
      </c>
      <c r="K51" s="38" t="s">
        <v>243</v>
      </c>
      <c r="L51" s="34">
        <v>22</v>
      </c>
      <c r="M51" s="34"/>
      <c r="N51" s="27" t="s">
        <v>22</v>
      </c>
      <c r="O51" s="27" t="e">
        <f>VLOOKUP(H51,[1]Sheet2!A:B,2,FALSE)</f>
        <v>#N/A</v>
      </c>
    </row>
    <row r="52" s="27" customFormat="1" ht="18.75" spans="1:15">
      <c r="A52" s="34">
        <v>50</v>
      </c>
      <c r="B52" s="34" t="s">
        <v>244</v>
      </c>
      <c r="C52" s="34" t="s">
        <v>245</v>
      </c>
      <c r="D52" s="35" t="s">
        <v>246</v>
      </c>
      <c r="E52" s="34" t="s">
        <v>31</v>
      </c>
      <c r="F52" s="34" t="s">
        <v>18</v>
      </c>
      <c r="G52" s="34">
        <v>2223200115</v>
      </c>
      <c r="H52" s="34" t="s">
        <v>247</v>
      </c>
      <c r="I52" s="34" t="s">
        <v>48</v>
      </c>
      <c r="J52" s="34">
        <v>15876599358</v>
      </c>
      <c r="K52" s="34" t="s">
        <v>248</v>
      </c>
      <c r="L52" s="34">
        <v>59</v>
      </c>
      <c r="M52" s="34"/>
      <c r="N52" s="27" t="s">
        <v>22</v>
      </c>
      <c r="O52" s="27" t="e">
        <f>VLOOKUP(H52,[1]Sheet2!A:B,2,FALSE)</f>
        <v>#N/A</v>
      </c>
    </row>
    <row r="53" s="27" customFormat="1" ht="18.75" spans="1:15">
      <c r="A53" s="34">
        <v>51</v>
      </c>
      <c r="B53" s="34" t="s">
        <v>249</v>
      </c>
      <c r="C53" s="63" t="s">
        <v>174</v>
      </c>
      <c r="D53" s="75" t="s">
        <v>250</v>
      </c>
      <c r="E53" s="63" t="s">
        <v>31</v>
      </c>
      <c r="F53" s="63" t="s">
        <v>18</v>
      </c>
      <c r="G53" s="63">
        <v>2223202819</v>
      </c>
      <c r="H53" s="63" t="s">
        <v>251</v>
      </c>
      <c r="I53" s="63" t="s">
        <v>34</v>
      </c>
      <c r="J53" s="63">
        <v>15217868316</v>
      </c>
      <c r="K53" s="63" t="s">
        <v>252</v>
      </c>
      <c r="L53" s="63">
        <v>149</v>
      </c>
      <c r="M53" s="63"/>
      <c r="N53" s="27" t="s">
        <v>22</v>
      </c>
      <c r="O53" s="27" t="e">
        <f>VLOOKUP(H53,[1]Sheet2!A:B,2,FALSE)</f>
        <v>#N/A</v>
      </c>
    </row>
    <row r="54" s="27" customFormat="1" ht="337.5" spans="1:15">
      <c r="A54" s="34">
        <v>52</v>
      </c>
      <c r="B54" s="34" t="s">
        <v>253</v>
      </c>
      <c r="C54" s="34" t="s">
        <v>254</v>
      </c>
      <c r="D54" s="76" t="s">
        <v>255</v>
      </c>
      <c r="E54" s="34" t="s">
        <v>17</v>
      </c>
      <c r="F54" s="34" t="s">
        <v>18</v>
      </c>
      <c r="G54" s="34" t="s">
        <v>256</v>
      </c>
      <c r="H54" s="34" t="s">
        <v>257</v>
      </c>
      <c r="I54" s="34" t="s">
        <v>48</v>
      </c>
      <c r="J54" s="34">
        <v>13543058962</v>
      </c>
      <c r="K54" s="68" t="s">
        <v>258</v>
      </c>
      <c r="L54" s="34">
        <v>354</v>
      </c>
      <c r="M54" s="34"/>
      <c r="N54" s="27" t="s">
        <v>22</v>
      </c>
      <c r="O54" s="27" t="e">
        <f>VLOOKUP(H54,[1]Sheet2!A:B,2,FALSE)</f>
        <v>#N/A</v>
      </c>
    </row>
    <row r="55" s="27" customFormat="1" ht="18.75" spans="1:15">
      <c r="A55" s="34">
        <v>53</v>
      </c>
      <c r="B55" s="34" t="s">
        <v>253</v>
      </c>
      <c r="C55" s="34" t="s">
        <v>259</v>
      </c>
      <c r="D55" s="71" t="s">
        <v>260</v>
      </c>
      <c r="E55" s="34" t="s">
        <v>31</v>
      </c>
      <c r="F55" s="34" t="s">
        <v>18</v>
      </c>
      <c r="G55" s="73" t="s">
        <v>261</v>
      </c>
      <c r="H55" s="34" t="s">
        <v>262</v>
      </c>
      <c r="I55" s="34" t="s">
        <v>48</v>
      </c>
      <c r="J55" s="73" t="s">
        <v>263</v>
      </c>
      <c r="K55" s="69" t="s">
        <v>264</v>
      </c>
      <c r="L55" s="34">
        <v>66</v>
      </c>
      <c r="M55" s="34"/>
      <c r="N55" s="27" t="s">
        <v>22</v>
      </c>
      <c r="O55" s="27" t="e">
        <f>VLOOKUP(H55,[1]Sheet2!A:B,2,FALSE)</f>
        <v>#N/A</v>
      </c>
    </row>
    <row r="56" s="27" customFormat="1" ht="18.75" spans="1:15">
      <c r="A56" s="34">
        <v>54</v>
      </c>
      <c r="B56" s="34" t="s">
        <v>265</v>
      </c>
      <c r="C56" s="34" t="s">
        <v>266</v>
      </c>
      <c r="D56" s="35" t="s">
        <v>267</v>
      </c>
      <c r="E56" s="34" t="s">
        <v>268</v>
      </c>
      <c r="F56" s="34"/>
      <c r="G56" s="34">
        <v>2223202986</v>
      </c>
      <c r="H56" s="34" t="s">
        <v>269</v>
      </c>
      <c r="I56" s="34"/>
      <c r="J56" s="34"/>
      <c r="K56" s="34"/>
      <c r="L56" s="34"/>
      <c r="M56" s="34"/>
      <c r="N56" s="27" t="s">
        <v>22</v>
      </c>
      <c r="O56" s="27" t="e">
        <f>VLOOKUP(H56,[1]Sheet2!A:B,2,FALSE)</f>
        <v>#N/A</v>
      </c>
    </row>
    <row r="57" s="27" customFormat="1" ht="18.75" spans="1:15">
      <c r="A57" s="34">
        <v>55</v>
      </c>
      <c r="B57" s="34" t="s">
        <v>265</v>
      </c>
      <c r="C57" s="34" t="s">
        <v>270</v>
      </c>
      <c r="D57" s="35" t="s">
        <v>271</v>
      </c>
      <c r="E57" s="34" t="s">
        <v>198</v>
      </c>
      <c r="F57" s="34"/>
      <c r="G57" s="34">
        <v>2223204045</v>
      </c>
      <c r="H57" s="34" t="s">
        <v>272</v>
      </c>
      <c r="I57" s="34"/>
      <c r="J57" s="34"/>
      <c r="K57" s="34"/>
      <c r="L57" s="34"/>
      <c r="M57" s="34"/>
      <c r="N57" s="27" t="s">
        <v>22</v>
      </c>
      <c r="O57" s="27" t="e">
        <f>VLOOKUP(H57,[1]Sheet2!A:B,2,FALSE)</f>
        <v>#N/A</v>
      </c>
    </row>
    <row r="58" s="27" customFormat="1" ht="18.75" spans="1:15">
      <c r="A58" s="34">
        <v>56</v>
      </c>
      <c r="B58" s="34" t="s">
        <v>265</v>
      </c>
      <c r="C58" s="34" t="s">
        <v>273</v>
      </c>
      <c r="D58" s="35" t="s">
        <v>274</v>
      </c>
      <c r="E58" s="34" t="s">
        <v>17</v>
      </c>
      <c r="F58" s="34" t="s">
        <v>18</v>
      </c>
      <c r="G58" s="55">
        <v>2223206440</v>
      </c>
      <c r="H58" s="34" t="s">
        <v>275</v>
      </c>
      <c r="I58" s="34"/>
      <c r="J58" s="34"/>
      <c r="K58" s="34"/>
      <c r="L58" s="34"/>
      <c r="M58" s="34"/>
      <c r="N58" s="27" t="s">
        <v>22</v>
      </c>
      <c r="O58" s="27" t="e">
        <f>VLOOKUP(H58,[1]Sheet2!A:B,2,FALSE)</f>
        <v>#N/A</v>
      </c>
    </row>
    <row r="59" s="27" customFormat="1" ht="18.75" spans="1:15">
      <c r="A59" s="34">
        <v>57</v>
      </c>
      <c r="B59" s="34" t="s">
        <v>265</v>
      </c>
      <c r="C59" s="34" t="s">
        <v>276</v>
      </c>
      <c r="D59" s="35" t="s">
        <v>277</v>
      </c>
      <c r="E59" s="34" t="s">
        <v>198</v>
      </c>
      <c r="F59" s="34" t="s">
        <v>18</v>
      </c>
      <c r="G59" s="34" t="s">
        <v>278</v>
      </c>
      <c r="H59" s="34" t="s">
        <v>279</v>
      </c>
      <c r="I59" s="34"/>
      <c r="J59" s="34"/>
      <c r="K59" s="34"/>
      <c r="L59" s="34"/>
      <c r="M59" s="34"/>
      <c r="N59" s="27" t="s">
        <v>22</v>
      </c>
      <c r="O59" s="27" t="e">
        <f>VLOOKUP(H59,[1]Sheet2!A:B,2,FALSE)</f>
        <v>#N/A</v>
      </c>
    </row>
    <row r="60" s="27" customFormat="1" ht="18.75" spans="1:15">
      <c r="A60" s="34">
        <v>58</v>
      </c>
      <c r="B60" s="34" t="s">
        <v>265</v>
      </c>
      <c r="C60" s="34" t="s">
        <v>280</v>
      </c>
      <c r="D60" s="35" t="s">
        <v>281</v>
      </c>
      <c r="E60" s="34" t="s">
        <v>198</v>
      </c>
      <c r="F60" s="34" t="s">
        <v>18</v>
      </c>
      <c r="G60" s="34" t="s">
        <v>282</v>
      </c>
      <c r="H60" s="34" t="s">
        <v>283</v>
      </c>
      <c r="I60" s="34"/>
      <c r="J60" s="34"/>
      <c r="K60" s="34"/>
      <c r="L60" s="34"/>
      <c r="M60" s="34"/>
      <c r="N60" s="27" t="s">
        <v>22</v>
      </c>
      <c r="O60" s="27" t="e">
        <f>VLOOKUP(H60,[1]Sheet2!A:B,2,FALSE)</f>
        <v>#N/A</v>
      </c>
    </row>
    <row r="61" s="27" customFormat="1" ht="18.75" spans="1:15">
      <c r="A61" s="34">
        <v>59</v>
      </c>
      <c r="B61" s="34" t="s">
        <v>284</v>
      </c>
      <c r="C61" s="34" t="s">
        <v>285</v>
      </c>
      <c r="D61" s="35" t="s">
        <v>286</v>
      </c>
      <c r="E61" s="34" t="s">
        <v>31</v>
      </c>
      <c r="F61" s="34" t="s">
        <v>18</v>
      </c>
      <c r="G61" s="34">
        <v>2223201145</v>
      </c>
      <c r="H61" s="34" t="s">
        <v>287</v>
      </c>
      <c r="I61" s="34" t="s">
        <v>27</v>
      </c>
      <c r="J61" s="34">
        <v>13926496762</v>
      </c>
      <c r="K61" s="34" t="s">
        <v>288</v>
      </c>
      <c r="L61" s="34">
        <v>33</v>
      </c>
      <c r="M61" s="34"/>
      <c r="O61" s="27" t="e">
        <f>VLOOKUP(H61,[1]Sheet2!A:B,2,FALSE)</f>
        <v>#N/A</v>
      </c>
    </row>
    <row r="62" s="27" customFormat="1" ht="18.75" spans="1:15">
      <c r="A62" s="34">
        <v>60</v>
      </c>
      <c r="B62" s="34" t="s">
        <v>284</v>
      </c>
      <c r="C62" s="34" t="s">
        <v>289</v>
      </c>
      <c r="D62" s="35" t="s">
        <v>290</v>
      </c>
      <c r="E62" s="34" t="s">
        <v>17</v>
      </c>
      <c r="F62" s="34" t="s">
        <v>18</v>
      </c>
      <c r="G62" s="34">
        <v>2223201089</v>
      </c>
      <c r="H62" s="34" t="s">
        <v>291</v>
      </c>
      <c r="I62" s="34" t="s">
        <v>34</v>
      </c>
      <c r="J62" s="34">
        <v>13602455251</v>
      </c>
      <c r="K62" s="34" t="s">
        <v>292</v>
      </c>
      <c r="L62" s="34">
        <v>74</v>
      </c>
      <c r="M62" s="34"/>
      <c r="O62" s="27" t="e">
        <f>VLOOKUP(H62,[1]Sheet2!A:B,2,FALSE)</f>
        <v>#N/A</v>
      </c>
    </row>
    <row r="63" s="27" customFormat="1" ht="18.75" spans="1:15">
      <c r="A63" s="34">
        <v>61</v>
      </c>
      <c r="B63" s="34" t="s">
        <v>293</v>
      </c>
      <c r="C63" s="34" t="s">
        <v>294</v>
      </c>
      <c r="D63" s="35">
        <v>11030060</v>
      </c>
      <c r="E63" s="34" t="s">
        <v>17</v>
      </c>
      <c r="F63" s="34" t="s">
        <v>18</v>
      </c>
      <c r="G63" s="36">
        <v>2021201583</v>
      </c>
      <c r="H63" s="34" t="s">
        <v>295</v>
      </c>
      <c r="I63" s="34" t="s">
        <v>48</v>
      </c>
      <c r="J63" s="34">
        <v>18601989360</v>
      </c>
      <c r="K63" s="34" t="s">
        <v>296</v>
      </c>
      <c r="L63" s="34">
        <v>51</v>
      </c>
      <c r="M63" s="34"/>
      <c r="O63" s="27" t="e">
        <f>VLOOKUP(H63,[1]Sheet2!A:B,2,FALSE)</f>
        <v>#N/A</v>
      </c>
    </row>
    <row r="64" s="27" customFormat="1" ht="18.75" hidden="1" spans="1:15">
      <c r="A64" s="34">
        <v>62</v>
      </c>
      <c r="B64" s="34" t="s">
        <v>293</v>
      </c>
      <c r="C64" s="34" t="s">
        <v>297</v>
      </c>
      <c r="D64" s="35" t="s">
        <v>298</v>
      </c>
      <c r="E64" s="34"/>
      <c r="F64" s="34" t="s">
        <v>18</v>
      </c>
      <c r="G64" s="34">
        <v>2223206642</v>
      </c>
      <c r="H64" s="34" t="s">
        <v>299</v>
      </c>
      <c r="I64" s="34" t="s">
        <v>48</v>
      </c>
      <c r="J64" s="34">
        <v>18810683353</v>
      </c>
      <c r="K64" s="34" t="s">
        <v>300</v>
      </c>
      <c r="L64" s="34">
        <v>50</v>
      </c>
      <c r="M64" s="34" t="s">
        <v>301</v>
      </c>
      <c r="O64" s="27" t="e">
        <f>VLOOKUP(H64,[1]Sheet2!A:B,2,FALSE)</f>
        <v>#N/A</v>
      </c>
    </row>
    <row r="65" s="27" customFormat="1" ht="18.75" hidden="1" spans="1:15">
      <c r="A65" s="34">
        <v>63</v>
      </c>
      <c r="B65" s="34" t="s">
        <v>302</v>
      </c>
      <c r="C65" s="34" t="s">
        <v>303</v>
      </c>
      <c r="D65" s="35" t="s">
        <v>304</v>
      </c>
      <c r="E65" s="34"/>
      <c r="F65" s="34" t="s">
        <v>32</v>
      </c>
      <c r="G65" s="34">
        <v>2223206157</v>
      </c>
      <c r="H65" s="34" t="s">
        <v>305</v>
      </c>
      <c r="I65" s="34" t="s">
        <v>27</v>
      </c>
      <c r="J65" s="34">
        <v>13826279814</v>
      </c>
      <c r="K65" s="34" t="s">
        <v>121</v>
      </c>
      <c r="L65" s="34">
        <v>70</v>
      </c>
      <c r="M65" s="34" t="s">
        <v>38</v>
      </c>
      <c r="O65" s="27" t="e">
        <f>VLOOKUP(H65,[1]Sheet2!A:B,2,FALSE)</f>
        <v>#N/A</v>
      </c>
    </row>
    <row r="66" s="27" customFormat="1" ht="18.75" spans="1:15">
      <c r="A66" s="34">
        <v>64</v>
      </c>
      <c r="B66" s="34" t="s">
        <v>306</v>
      </c>
      <c r="C66" s="34" t="s">
        <v>307</v>
      </c>
      <c r="D66" s="35" t="s">
        <v>308</v>
      </c>
      <c r="E66" s="34" t="s">
        <v>17</v>
      </c>
      <c r="F66" s="34" t="s">
        <v>18</v>
      </c>
      <c r="G66" s="34">
        <v>2122208547</v>
      </c>
      <c r="H66" s="34" t="s">
        <v>309</v>
      </c>
      <c r="I66" s="34" t="s">
        <v>34</v>
      </c>
      <c r="J66" s="34">
        <v>13760611009</v>
      </c>
      <c r="K66" s="34" t="s">
        <v>310</v>
      </c>
      <c r="L66" s="34">
        <v>301</v>
      </c>
      <c r="M66" s="34" t="s">
        <v>311</v>
      </c>
      <c r="O66" s="27" t="e">
        <f>VLOOKUP(H66,[1]Sheet2!A:B,2,FALSE)</f>
        <v>#N/A</v>
      </c>
    </row>
    <row r="67" s="27" customFormat="1" ht="18.75" spans="1:15">
      <c r="A67" s="34">
        <v>65</v>
      </c>
      <c r="B67" s="34" t="s">
        <v>306</v>
      </c>
      <c r="C67" s="34" t="s">
        <v>312</v>
      </c>
      <c r="D67" s="35" t="s">
        <v>313</v>
      </c>
      <c r="E67" s="34" t="s">
        <v>17</v>
      </c>
      <c r="F67" s="34" t="s">
        <v>18</v>
      </c>
      <c r="G67" s="34">
        <v>2223202500</v>
      </c>
      <c r="H67" s="34" t="s">
        <v>314</v>
      </c>
      <c r="I67" s="34" t="s">
        <v>34</v>
      </c>
      <c r="J67" s="34">
        <v>13825157639</v>
      </c>
      <c r="K67" s="34" t="s">
        <v>315</v>
      </c>
      <c r="L67" s="34">
        <v>154</v>
      </c>
      <c r="M67" s="34"/>
      <c r="O67" s="27" t="e">
        <f>VLOOKUP(H67,[1]Sheet2!A:B,2,FALSE)</f>
        <v>#N/A</v>
      </c>
    </row>
    <row r="68" s="27" customFormat="1" ht="18.75" spans="1:15">
      <c r="A68" s="34">
        <v>66</v>
      </c>
      <c r="B68" s="34" t="s">
        <v>306</v>
      </c>
      <c r="C68" s="34" t="s">
        <v>316</v>
      </c>
      <c r="D68" s="35" t="s">
        <v>317</v>
      </c>
      <c r="E68" s="34" t="s">
        <v>17</v>
      </c>
      <c r="F68" s="34" t="s">
        <v>18</v>
      </c>
      <c r="G68" s="34">
        <v>2223202511</v>
      </c>
      <c r="H68" s="34" t="s">
        <v>318</v>
      </c>
      <c r="I68" s="34" t="s">
        <v>34</v>
      </c>
      <c r="J68" s="34">
        <v>15602309518</v>
      </c>
      <c r="K68" s="34" t="s">
        <v>319</v>
      </c>
      <c r="L68" s="34">
        <v>100</v>
      </c>
      <c r="M68" s="34"/>
      <c r="O68" s="27" t="e">
        <f>VLOOKUP(H68,[1]Sheet2!A:B,2,FALSE)</f>
        <v>#N/A</v>
      </c>
    </row>
    <row r="69" s="27" customFormat="1" ht="18.75" spans="1:15">
      <c r="A69" s="34">
        <v>67</v>
      </c>
      <c r="B69" s="34" t="s">
        <v>306</v>
      </c>
      <c r="C69" s="34" t="s">
        <v>320</v>
      </c>
      <c r="D69" s="35" t="s">
        <v>321</v>
      </c>
      <c r="E69" s="34" t="s">
        <v>17</v>
      </c>
      <c r="F69" s="34" t="s">
        <v>18</v>
      </c>
      <c r="G69" s="34">
        <v>2223202499</v>
      </c>
      <c r="H69" s="34" t="s">
        <v>322</v>
      </c>
      <c r="I69" s="34" t="s">
        <v>48</v>
      </c>
      <c r="J69" s="34">
        <v>15999934585</v>
      </c>
      <c r="K69" s="34" t="s">
        <v>323</v>
      </c>
      <c r="L69" s="34">
        <v>45</v>
      </c>
      <c r="M69" s="34"/>
      <c r="O69" s="27" t="e">
        <f>VLOOKUP(H69,[1]Sheet2!A:B,2,FALSE)</f>
        <v>#N/A</v>
      </c>
    </row>
    <row r="70" s="27" customFormat="1" ht="18.75" spans="1:15">
      <c r="A70" s="34">
        <v>68</v>
      </c>
      <c r="B70" s="34" t="s">
        <v>324</v>
      </c>
      <c r="C70" s="34" t="s">
        <v>325</v>
      </c>
      <c r="D70" s="35" t="s">
        <v>326</v>
      </c>
      <c r="E70" s="34" t="s">
        <v>17</v>
      </c>
      <c r="F70" s="34" t="s">
        <v>32</v>
      </c>
      <c r="G70" s="34">
        <v>2223201327</v>
      </c>
      <c r="H70" s="34" t="s">
        <v>327</v>
      </c>
      <c r="I70" s="34" t="s">
        <v>34</v>
      </c>
      <c r="J70" s="34">
        <v>13560383890</v>
      </c>
      <c r="K70" s="34" t="s">
        <v>328</v>
      </c>
      <c r="L70" s="34">
        <v>75</v>
      </c>
      <c r="M70" s="34"/>
      <c r="O70" s="27" t="e">
        <f>VLOOKUP(H70,[1]Sheet2!A:B,2,FALSE)</f>
        <v>#N/A</v>
      </c>
    </row>
    <row r="71" s="27" customFormat="1" ht="18.75" hidden="1" spans="1:15">
      <c r="A71" s="34">
        <v>69</v>
      </c>
      <c r="B71" s="34" t="s">
        <v>329</v>
      </c>
      <c r="C71" s="34" t="s">
        <v>330</v>
      </c>
      <c r="D71" s="35" t="s">
        <v>331</v>
      </c>
      <c r="E71" s="34"/>
      <c r="F71" s="34" t="s">
        <v>18</v>
      </c>
      <c r="G71" s="34">
        <v>2223205399</v>
      </c>
      <c r="H71" s="34" t="s">
        <v>332</v>
      </c>
      <c r="I71" s="34" t="s">
        <v>34</v>
      </c>
      <c r="J71" s="34">
        <v>13660730952</v>
      </c>
      <c r="K71" s="34" t="s">
        <v>333</v>
      </c>
      <c r="L71" s="34">
        <v>116</v>
      </c>
      <c r="M71" s="36" t="s">
        <v>104</v>
      </c>
      <c r="O71" s="27" t="e">
        <f>VLOOKUP(H71,[1]Sheet2!A:B,2,FALSE)</f>
        <v>#N/A</v>
      </c>
    </row>
    <row r="72" s="29" customFormat="1" ht="18.75" hidden="1" spans="1:15">
      <c r="A72" s="34">
        <v>70</v>
      </c>
      <c r="B72" s="36" t="s">
        <v>329</v>
      </c>
      <c r="C72" s="36" t="s">
        <v>334</v>
      </c>
      <c r="D72" s="70" t="s">
        <v>335</v>
      </c>
      <c r="E72" s="36"/>
      <c r="F72" s="36" t="s">
        <v>18</v>
      </c>
      <c r="G72" s="36" t="s">
        <v>336</v>
      </c>
      <c r="H72" s="36" t="s">
        <v>337</v>
      </c>
      <c r="I72" s="36" t="s">
        <v>48</v>
      </c>
      <c r="J72" s="36">
        <v>13902521655</v>
      </c>
      <c r="K72" s="36" t="s">
        <v>333</v>
      </c>
      <c r="L72" s="36">
        <v>87</v>
      </c>
      <c r="M72" s="36" t="s">
        <v>338</v>
      </c>
      <c r="O72" s="27" t="e">
        <f>VLOOKUP(H72,[1]Sheet2!A:B,2,FALSE)</f>
        <v>#N/A</v>
      </c>
    </row>
    <row r="73" s="28" customFormat="1" ht="18.75" spans="1:15">
      <c r="A73" s="34">
        <v>71</v>
      </c>
      <c r="B73" s="55" t="s">
        <v>339</v>
      </c>
      <c r="C73" s="55" t="s">
        <v>340</v>
      </c>
      <c r="D73" s="56" t="s">
        <v>341</v>
      </c>
      <c r="E73" s="55" t="s">
        <v>75</v>
      </c>
      <c r="F73" s="55" t="s">
        <v>32</v>
      </c>
      <c r="G73" s="55">
        <v>2223204326</v>
      </c>
      <c r="H73" s="55" t="s">
        <v>342</v>
      </c>
      <c r="I73" s="55" t="s">
        <v>27</v>
      </c>
      <c r="J73" s="55">
        <v>13751765873</v>
      </c>
      <c r="K73" s="55"/>
      <c r="L73" s="55"/>
      <c r="M73" s="55"/>
      <c r="O73" s="27" t="e">
        <f>VLOOKUP(H73,[1]Sheet2!A:B,2,FALSE)</f>
        <v>#N/A</v>
      </c>
    </row>
    <row r="74" s="29" customFormat="1" ht="18.75" hidden="1" spans="1:15">
      <c r="A74" s="34">
        <v>72</v>
      </c>
      <c r="B74" s="55" t="s">
        <v>339</v>
      </c>
      <c r="C74" s="55" t="s">
        <v>343</v>
      </c>
      <c r="D74" s="56" t="s">
        <v>344</v>
      </c>
      <c r="E74" s="55"/>
      <c r="F74" s="55" t="s">
        <v>32</v>
      </c>
      <c r="G74" s="36" t="s">
        <v>345</v>
      </c>
      <c r="H74" s="55" t="s">
        <v>346</v>
      </c>
      <c r="I74" s="55" t="s">
        <v>27</v>
      </c>
      <c r="J74" s="55">
        <v>13430359899</v>
      </c>
      <c r="K74" s="55"/>
      <c r="L74" s="55"/>
      <c r="M74" s="55" t="s">
        <v>347</v>
      </c>
      <c r="O74" s="27" t="e">
        <f>VLOOKUP(H74,[1]Sheet2!A:B,2,FALSE)</f>
        <v>#N/A</v>
      </c>
    </row>
    <row r="75" s="29" customFormat="1" ht="18.75" spans="1:15">
      <c r="A75" s="34">
        <v>73</v>
      </c>
      <c r="B75" s="55" t="s">
        <v>348</v>
      </c>
      <c r="C75" s="55" t="s">
        <v>349</v>
      </c>
      <c r="D75" s="56" t="s">
        <v>350</v>
      </c>
      <c r="E75" s="55" t="s">
        <v>31</v>
      </c>
      <c r="F75" s="55" t="s">
        <v>32</v>
      </c>
      <c r="G75" s="36" t="s">
        <v>351</v>
      </c>
      <c r="H75" s="55" t="s">
        <v>352</v>
      </c>
      <c r="I75" s="55" t="s">
        <v>34</v>
      </c>
      <c r="J75" s="55">
        <v>13660481403</v>
      </c>
      <c r="K75" s="55" t="s">
        <v>21</v>
      </c>
      <c r="L75" s="55">
        <v>106</v>
      </c>
      <c r="M75" s="55"/>
      <c r="O75" s="27" t="e">
        <f>VLOOKUP(H75,[1]Sheet2!A:B,2,FALSE)</f>
        <v>#N/A</v>
      </c>
    </row>
    <row r="76" s="28" customFormat="1" ht="18.75" hidden="1" spans="1:15">
      <c r="A76" s="34">
        <v>74</v>
      </c>
      <c r="B76" s="55" t="s">
        <v>353</v>
      </c>
      <c r="C76" s="55" t="s">
        <v>354</v>
      </c>
      <c r="D76" s="56" t="s">
        <v>355</v>
      </c>
      <c r="E76" s="55"/>
      <c r="F76" s="55" t="s">
        <v>18</v>
      </c>
      <c r="G76" s="55">
        <v>2223207553</v>
      </c>
      <c r="H76" s="55" t="s">
        <v>356</v>
      </c>
      <c r="I76" s="55" t="s">
        <v>34</v>
      </c>
      <c r="J76" s="55" t="s">
        <v>357</v>
      </c>
      <c r="K76" s="55" t="s">
        <v>358</v>
      </c>
      <c r="L76" s="55">
        <v>59</v>
      </c>
      <c r="M76" s="55" t="s">
        <v>49</v>
      </c>
      <c r="O76" s="27" t="e">
        <f>VLOOKUP(H76,[1]Sheet2!A:B,2,FALSE)</f>
        <v>#N/A</v>
      </c>
    </row>
    <row r="77" s="29" customFormat="1" ht="18.75" spans="1:15">
      <c r="A77" s="34">
        <v>75</v>
      </c>
      <c r="B77" s="55" t="s">
        <v>353</v>
      </c>
      <c r="C77" s="55" t="s">
        <v>359</v>
      </c>
      <c r="D77" s="56" t="s">
        <v>360</v>
      </c>
      <c r="E77" s="55" t="s">
        <v>17</v>
      </c>
      <c r="F77" s="55" t="s">
        <v>18</v>
      </c>
      <c r="G77" s="36">
        <v>2223106176</v>
      </c>
      <c r="H77" s="55" t="s">
        <v>361</v>
      </c>
      <c r="I77" s="55" t="s">
        <v>48</v>
      </c>
      <c r="J77" s="55">
        <v>18938052134</v>
      </c>
      <c r="K77" s="55" t="s">
        <v>362</v>
      </c>
      <c r="L77" s="55">
        <v>77</v>
      </c>
      <c r="M77" s="55"/>
      <c r="O77" s="27" t="e">
        <f>VLOOKUP(H77,[1]Sheet2!A:B,2,FALSE)</f>
        <v>#N/A</v>
      </c>
    </row>
    <row r="78" s="29" customFormat="1" ht="18.75" hidden="1" spans="1:15">
      <c r="A78" s="34">
        <v>76</v>
      </c>
      <c r="B78" s="55" t="s">
        <v>353</v>
      </c>
      <c r="C78" s="55" t="s">
        <v>363</v>
      </c>
      <c r="D78" s="56" t="s">
        <v>364</v>
      </c>
      <c r="E78" s="55"/>
      <c r="F78" s="55" t="s">
        <v>18</v>
      </c>
      <c r="G78" s="36">
        <v>2223106230</v>
      </c>
      <c r="H78" s="55" t="s">
        <v>365</v>
      </c>
      <c r="I78" s="55" t="s">
        <v>34</v>
      </c>
      <c r="J78" s="55">
        <v>18938075051</v>
      </c>
      <c r="K78" s="55" t="s">
        <v>366</v>
      </c>
      <c r="L78" s="55">
        <v>76</v>
      </c>
      <c r="M78" s="55" t="s">
        <v>38</v>
      </c>
      <c r="O78" s="27" t="e">
        <f>VLOOKUP(H78,[1]Sheet2!A:B,2,FALSE)</f>
        <v>#N/A</v>
      </c>
    </row>
    <row r="79" s="29" customFormat="1" ht="18.75" hidden="1" spans="1:15">
      <c r="A79" s="34">
        <v>77</v>
      </c>
      <c r="B79" s="55" t="s">
        <v>353</v>
      </c>
      <c r="C79" s="55" t="s">
        <v>367</v>
      </c>
      <c r="D79" s="56" t="s">
        <v>368</v>
      </c>
      <c r="E79" s="55"/>
      <c r="F79" s="55" t="s">
        <v>18</v>
      </c>
      <c r="G79" s="55">
        <v>2223206708</v>
      </c>
      <c r="H79" s="55" t="s">
        <v>369</v>
      </c>
      <c r="I79" s="55" t="s">
        <v>370</v>
      </c>
      <c r="J79" s="55" t="s">
        <v>371</v>
      </c>
      <c r="K79" s="55"/>
      <c r="L79" s="55"/>
      <c r="M79" s="55" t="s">
        <v>58</v>
      </c>
      <c r="O79" s="27" t="e">
        <f>VLOOKUP(H79,[1]Sheet2!A:B,2,FALSE)</f>
        <v>#N/A</v>
      </c>
    </row>
  </sheetData>
  <autoFilter ref="A2:O79">
    <filterColumn colId="4">
      <filters>
        <filter val="专业教育必修课"/>
        <filter val="专业必修课"/>
        <filter val="通识教育必修课"/>
        <filter val="专业必修"/>
        <filter val="基础教育必修课"/>
        <filter val="基础必修课"/>
      </filters>
    </filterColumn>
    <extLst/>
  </autoFilter>
  <dataValidations count="2">
    <dataValidation type="list" allowBlank="1" showInputMessage="1" showErrorMessage="1" sqref="E3:E4 E12:E36 E38:E48 E51:E52 E54:E79">
      <formula1>"通识教育必修课,基础教育必修课,专业教育必修课"</formula1>
    </dataValidation>
    <dataValidation type="list" allowBlank="1" showInputMessage="1" showErrorMessage="1" sqref="F3:F36 F38:F48 F51:F52 F54:F79">
      <formula1>"外招生,内外合班"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6"/>
  <sheetViews>
    <sheetView tabSelected="1" workbookViewId="0">
      <selection activeCell="A1" sqref="A1:F1"/>
    </sheetView>
  </sheetViews>
  <sheetFormatPr defaultColWidth="9" defaultRowHeight="14.25" outlineLevelCol="6"/>
  <cols>
    <col min="2" max="2" width="41.25" customWidth="1"/>
    <col min="3" max="3" width="32.125" customWidth="1"/>
    <col min="4" max="4" width="13.875" style="5" customWidth="1"/>
    <col min="5" max="5" width="15.25" customWidth="1"/>
    <col min="6" max="6" width="13.125" style="6" customWidth="1"/>
    <col min="7" max="7" width="29.25" customWidth="1"/>
  </cols>
  <sheetData>
    <row r="1" ht="54" customHeight="1" spans="1:6">
      <c r="A1" s="7" t="s">
        <v>372</v>
      </c>
      <c r="B1" s="7"/>
      <c r="C1" s="7"/>
      <c r="D1" s="7"/>
      <c r="E1" s="7"/>
      <c r="F1" s="7"/>
    </row>
    <row r="2" s="1" customFormat="1" ht="24.95" customHeight="1" spans="1:6">
      <c r="A2" s="8" t="s">
        <v>373</v>
      </c>
      <c r="B2" s="9" t="s">
        <v>374</v>
      </c>
      <c r="C2" s="10" t="s">
        <v>375</v>
      </c>
      <c r="D2" s="11" t="s">
        <v>376</v>
      </c>
      <c r="E2" s="10" t="s">
        <v>377</v>
      </c>
      <c r="F2" s="12" t="s">
        <v>5</v>
      </c>
    </row>
    <row r="3" s="2" customFormat="1" ht="24.95" customHeight="1" spans="1:6">
      <c r="A3" s="13">
        <v>1</v>
      </c>
      <c r="B3" s="13" t="s">
        <v>378</v>
      </c>
      <c r="C3" s="14" t="s">
        <v>379</v>
      </c>
      <c r="D3" s="15" t="s">
        <v>380</v>
      </c>
      <c r="E3" s="13" t="s">
        <v>381</v>
      </c>
      <c r="F3" s="13" t="s">
        <v>382</v>
      </c>
    </row>
    <row r="4" s="2" customFormat="1" ht="24.95" customHeight="1" spans="1:6">
      <c r="A4" s="13">
        <v>2</v>
      </c>
      <c r="B4" s="13" t="s">
        <v>378</v>
      </c>
      <c r="C4" s="14" t="s">
        <v>383</v>
      </c>
      <c r="D4" s="15" t="s">
        <v>384</v>
      </c>
      <c r="E4" s="13" t="s">
        <v>385</v>
      </c>
      <c r="F4" s="13" t="s">
        <v>382</v>
      </c>
    </row>
    <row r="5" s="2" customFormat="1" ht="24.95" customHeight="1" spans="1:6">
      <c r="A5" s="13">
        <v>3</v>
      </c>
      <c r="B5" s="13" t="s">
        <v>378</v>
      </c>
      <c r="C5" s="14" t="s">
        <v>386</v>
      </c>
      <c r="D5" s="15" t="s">
        <v>387</v>
      </c>
      <c r="E5" s="13" t="s">
        <v>388</v>
      </c>
      <c r="F5" s="13" t="s">
        <v>389</v>
      </c>
    </row>
    <row r="6" s="2" customFormat="1" ht="24.95" customHeight="1" spans="1:6">
      <c r="A6" s="13">
        <v>4</v>
      </c>
      <c r="B6" s="13" t="s">
        <v>378</v>
      </c>
      <c r="C6" s="14" t="s">
        <v>390</v>
      </c>
      <c r="D6" s="15" t="s">
        <v>391</v>
      </c>
      <c r="E6" s="13" t="s">
        <v>392</v>
      </c>
      <c r="F6" s="13" t="s">
        <v>382</v>
      </c>
    </row>
    <row r="7" s="2" customFormat="1" ht="24.95" customHeight="1" spans="1:6">
      <c r="A7" s="13">
        <v>5</v>
      </c>
      <c r="B7" s="13" t="s">
        <v>378</v>
      </c>
      <c r="C7" s="14" t="s">
        <v>393</v>
      </c>
      <c r="D7" s="15" t="s">
        <v>394</v>
      </c>
      <c r="E7" s="13" t="s">
        <v>395</v>
      </c>
      <c r="F7" s="13" t="s">
        <v>382</v>
      </c>
    </row>
    <row r="8" s="2" customFormat="1" ht="24.95" customHeight="1" spans="1:6">
      <c r="A8" s="13">
        <v>6</v>
      </c>
      <c r="B8" s="13" t="s">
        <v>396</v>
      </c>
      <c r="C8" s="14" t="s">
        <v>397</v>
      </c>
      <c r="D8" s="15" t="s">
        <v>398</v>
      </c>
      <c r="E8" s="13" t="s">
        <v>399</v>
      </c>
      <c r="F8" s="13" t="s">
        <v>382</v>
      </c>
    </row>
    <row r="9" s="2" customFormat="1" ht="24.95" customHeight="1" spans="1:6">
      <c r="A9" s="13">
        <v>7</v>
      </c>
      <c r="B9" s="13" t="s">
        <v>396</v>
      </c>
      <c r="C9" s="14" t="s">
        <v>400</v>
      </c>
      <c r="D9" s="16" t="s">
        <v>401</v>
      </c>
      <c r="E9" s="13" t="s">
        <v>402</v>
      </c>
      <c r="F9" s="13" t="s">
        <v>382</v>
      </c>
    </row>
    <row r="10" s="2" customFormat="1" ht="24.95" customHeight="1" spans="1:6">
      <c r="A10" s="13">
        <v>8</v>
      </c>
      <c r="B10" s="13" t="s">
        <v>396</v>
      </c>
      <c r="C10" s="14" t="s">
        <v>403</v>
      </c>
      <c r="D10" s="15" t="s">
        <v>404</v>
      </c>
      <c r="E10" s="13" t="s">
        <v>405</v>
      </c>
      <c r="F10" s="13" t="s">
        <v>382</v>
      </c>
    </row>
    <row r="11" s="2" customFormat="1" ht="24.95" customHeight="1" spans="1:6">
      <c r="A11" s="13">
        <v>9</v>
      </c>
      <c r="B11" s="13" t="s">
        <v>396</v>
      </c>
      <c r="C11" s="14" t="s">
        <v>406</v>
      </c>
      <c r="D11" s="15" t="s">
        <v>407</v>
      </c>
      <c r="E11" s="13" t="s">
        <v>408</v>
      </c>
      <c r="F11" s="13" t="s">
        <v>382</v>
      </c>
    </row>
    <row r="12" s="2" customFormat="1" ht="24.95" customHeight="1" spans="1:6">
      <c r="A12" s="13">
        <v>10</v>
      </c>
      <c r="B12" s="13" t="s">
        <v>396</v>
      </c>
      <c r="C12" s="14" t="s">
        <v>409</v>
      </c>
      <c r="D12" s="15" t="s">
        <v>410</v>
      </c>
      <c r="E12" s="13" t="s">
        <v>411</v>
      </c>
      <c r="F12" s="13" t="s">
        <v>382</v>
      </c>
    </row>
    <row r="13" s="2" customFormat="1" ht="24.95" customHeight="1" spans="1:6">
      <c r="A13" s="13">
        <v>11</v>
      </c>
      <c r="B13" s="13" t="s">
        <v>412</v>
      </c>
      <c r="C13" s="14" t="s">
        <v>413</v>
      </c>
      <c r="D13" s="15" t="s">
        <v>414</v>
      </c>
      <c r="E13" s="13" t="s">
        <v>415</v>
      </c>
      <c r="F13" s="13" t="s">
        <v>382</v>
      </c>
    </row>
    <row r="14" s="2" customFormat="1" ht="24.95" customHeight="1" spans="1:6">
      <c r="A14" s="13">
        <v>12</v>
      </c>
      <c r="B14" s="13" t="s">
        <v>412</v>
      </c>
      <c r="C14" s="17" t="s">
        <v>416</v>
      </c>
      <c r="D14" s="16" t="s">
        <v>417</v>
      </c>
      <c r="E14" s="18" t="s">
        <v>418</v>
      </c>
      <c r="F14" s="18" t="s">
        <v>382</v>
      </c>
    </row>
    <row r="15" s="2" customFormat="1" ht="24.95" customHeight="1" spans="1:6">
      <c r="A15" s="13">
        <v>13</v>
      </c>
      <c r="B15" s="13" t="s">
        <v>412</v>
      </c>
      <c r="C15" s="14" t="s">
        <v>419</v>
      </c>
      <c r="D15" s="15" t="s">
        <v>420</v>
      </c>
      <c r="E15" s="13" t="s">
        <v>421</v>
      </c>
      <c r="F15" s="13" t="s">
        <v>382</v>
      </c>
    </row>
    <row r="16" s="3" customFormat="1" ht="24.95" customHeight="1" spans="1:7">
      <c r="A16" s="13">
        <v>14</v>
      </c>
      <c r="B16" s="13" t="s">
        <v>412</v>
      </c>
      <c r="C16" s="14" t="s">
        <v>422</v>
      </c>
      <c r="D16" s="15" t="s">
        <v>423</v>
      </c>
      <c r="E16" s="13" t="s">
        <v>424</v>
      </c>
      <c r="F16" s="13" t="s">
        <v>382</v>
      </c>
      <c r="G16" s="19"/>
    </row>
    <row r="17" s="2" customFormat="1" ht="24.95" customHeight="1" spans="1:6">
      <c r="A17" s="13">
        <v>15</v>
      </c>
      <c r="B17" s="13" t="s">
        <v>412</v>
      </c>
      <c r="C17" s="14" t="s">
        <v>425</v>
      </c>
      <c r="D17" s="15" t="s">
        <v>426</v>
      </c>
      <c r="E17" s="13" t="s">
        <v>427</v>
      </c>
      <c r="F17" s="13" t="s">
        <v>382</v>
      </c>
    </row>
    <row r="18" s="2" customFormat="1" ht="24.95" customHeight="1" spans="1:7">
      <c r="A18" s="13">
        <v>16</v>
      </c>
      <c r="B18" s="13" t="s">
        <v>412</v>
      </c>
      <c r="C18" s="14" t="s">
        <v>187</v>
      </c>
      <c r="D18" s="15" t="s">
        <v>188</v>
      </c>
      <c r="E18" s="13" t="s">
        <v>428</v>
      </c>
      <c r="F18" s="13" t="s">
        <v>18</v>
      </c>
      <c r="G18" s="20"/>
    </row>
    <row r="19" s="2" customFormat="1" ht="24.95" customHeight="1" spans="1:6">
      <c r="A19" s="13">
        <v>17</v>
      </c>
      <c r="B19" s="13" t="s">
        <v>429</v>
      </c>
      <c r="C19" s="17" t="s">
        <v>140</v>
      </c>
      <c r="D19" s="15">
        <v>11021012</v>
      </c>
      <c r="E19" s="13" t="s">
        <v>430</v>
      </c>
      <c r="F19" s="13" t="s">
        <v>382</v>
      </c>
    </row>
    <row r="20" s="2" customFormat="1" ht="24.95" customHeight="1" spans="1:6">
      <c r="A20" s="13">
        <v>18</v>
      </c>
      <c r="B20" s="13" t="s">
        <v>429</v>
      </c>
      <c r="C20" s="14" t="s">
        <v>148</v>
      </c>
      <c r="D20" s="15" t="s">
        <v>149</v>
      </c>
      <c r="E20" s="13" t="s">
        <v>431</v>
      </c>
      <c r="F20" s="13" t="s">
        <v>382</v>
      </c>
    </row>
    <row r="21" s="2" customFormat="1" ht="24.95" customHeight="1" spans="1:6">
      <c r="A21" s="13">
        <v>19</v>
      </c>
      <c r="B21" s="13" t="s">
        <v>429</v>
      </c>
      <c r="C21" s="17" t="s">
        <v>432</v>
      </c>
      <c r="D21" s="15" t="s">
        <v>433</v>
      </c>
      <c r="E21" s="13" t="s">
        <v>434</v>
      </c>
      <c r="F21" s="13" t="s">
        <v>389</v>
      </c>
    </row>
    <row r="22" s="2" customFormat="1" ht="24.95" customHeight="1" spans="1:6">
      <c r="A22" s="13">
        <v>20</v>
      </c>
      <c r="B22" s="13" t="s">
        <v>429</v>
      </c>
      <c r="C22" s="17" t="s">
        <v>435</v>
      </c>
      <c r="D22" s="16" t="s">
        <v>436</v>
      </c>
      <c r="E22" s="18" t="s">
        <v>437</v>
      </c>
      <c r="F22" s="13" t="s">
        <v>382</v>
      </c>
    </row>
    <row r="23" s="2" customFormat="1" ht="24.95" customHeight="1" spans="1:6">
      <c r="A23" s="13">
        <v>21</v>
      </c>
      <c r="B23" s="13" t="s">
        <v>429</v>
      </c>
      <c r="C23" s="14" t="s">
        <v>29</v>
      </c>
      <c r="D23" s="15">
        <v>11020090</v>
      </c>
      <c r="E23" s="13" t="s">
        <v>438</v>
      </c>
      <c r="F23" s="13" t="s">
        <v>382</v>
      </c>
    </row>
    <row r="24" s="2" customFormat="1" ht="24.95" customHeight="1" spans="1:6">
      <c r="A24" s="13">
        <v>22</v>
      </c>
      <c r="B24" s="13" t="s">
        <v>429</v>
      </c>
      <c r="C24" s="14" t="s">
        <v>144</v>
      </c>
      <c r="D24" s="15" t="s">
        <v>145</v>
      </c>
      <c r="E24" s="13" t="s">
        <v>439</v>
      </c>
      <c r="F24" s="13" t="s">
        <v>382</v>
      </c>
    </row>
    <row r="25" s="2" customFormat="1" ht="24.95" customHeight="1" spans="1:6">
      <c r="A25" s="13">
        <v>23</v>
      </c>
      <c r="B25" s="13" t="s">
        <v>429</v>
      </c>
      <c r="C25" s="14" t="s">
        <v>440</v>
      </c>
      <c r="D25" s="15" t="s">
        <v>441</v>
      </c>
      <c r="E25" s="13" t="s">
        <v>442</v>
      </c>
      <c r="F25" s="13" t="s">
        <v>382</v>
      </c>
    </row>
    <row r="26" s="2" customFormat="1" ht="24.95" customHeight="1" spans="1:6">
      <c r="A26" s="13">
        <v>24</v>
      </c>
      <c r="B26" s="13" t="s">
        <v>443</v>
      </c>
      <c r="C26" s="14" t="s">
        <v>36</v>
      </c>
      <c r="D26" s="15">
        <v>11021045</v>
      </c>
      <c r="E26" s="13" t="s">
        <v>444</v>
      </c>
      <c r="F26" s="13" t="s">
        <v>382</v>
      </c>
    </row>
    <row r="27" s="2" customFormat="1" ht="24.95" customHeight="1" spans="1:6">
      <c r="A27" s="13">
        <v>25</v>
      </c>
      <c r="B27" s="13" t="s">
        <v>443</v>
      </c>
      <c r="C27" s="14" t="s">
        <v>445</v>
      </c>
      <c r="D27" s="15">
        <v>11022064</v>
      </c>
      <c r="E27" s="13" t="s">
        <v>446</v>
      </c>
      <c r="F27" s="13" t="s">
        <v>382</v>
      </c>
    </row>
    <row r="28" s="2" customFormat="1" ht="24.95" customHeight="1" spans="1:6">
      <c r="A28" s="13">
        <v>26</v>
      </c>
      <c r="B28" s="13" t="s">
        <v>443</v>
      </c>
      <c r="C28" s="14" t="s">
        <v>56</v>
      </c>
      <c r="D28" s="15" t="s">
        <v>57</v>
      </c>
      <c r="E28" s="13" t="s">
        <v>447</v>
      </c>
      <c r="F28" s="13" t="s">
        <v>382</v>
      </c>
    </row>
    <row r="29" s="2" customFormat="1" ht="24.95" customHeight="1" spans="1:6">
      <c r="A29" s="13">
        <v>27</v>
      </c>
      <c r="B29" s="13" t="s">
        <v>443</v>
      </c>
      <c r="C29" s="21" t="s">
        <v>448</v>
      </c>
      <c r="D29" s="22">
        <v>11021056</v>
      </c>
      <c r="E29" s="23" t="s">
        <v>449</v>
      </c>
      <c r="F29" s="13" t="s">
        <v>382</v>
      </c>
    </row>
    <row r="30" s="2" customFormat="1" ht="24.95" customHeight="1" spans="1:6">
      <c r="A30" s="13">
        <v>28</v>
      </c>
      <c r="B30" s="13" t="s">
        <v>443</v>
      </c>
      <c r="C30" s="14" t="s">
        <v>44</v>
      </c>
      <c r="D30" s="15">
        <v>11023036</v>
      </c>
      <c r="E30" s="13" t="s">
        <v>450</v>
      </c>
      <c r="F30" s="13" t="s">
        <v>382</v>
      </c>
    </row>
    <row r="31" s="2" customFormat="1" ht="24.95" customHeight="1" spans="1:6">
      <c r="A31" s="13">
        <v>29</v>
      </c>
      <c r="B31" s="13" t="s">
        <v>443</v>
      </c>
      <c r="C31" s="14" t="s">
        <v>310</v>
      </c>
      <c r="D31" s="15">
        <v>11021039</v>
      </c>
      <c r="E31" s="13" t="s">
        <v>451</v>
      </c>
      <c r="F31" s="13" t="s">
        <v>382</v>
      </c>
    </row>
    <row r="32" s="2" customFormat="1" ht="24.95" customHeight="1" spans="1:6">
      <c r="A32" s="13">
        <v>30</v>
      </c>
      <c r="B32" s="13" t="s">
        <v>443</v>
      </c>
      <c r="C32" s="14" t="s">
        <v>452</v>
      </c>
      <c r="D32" s="15">
        <v>11020056</v>
      </c>
      <c r="E32" s="13" t="s">
        <v>453</v>
      </c>
      <c r="F32" s="13" t="s">
        <v>382</v>
      </c>
    </row>
    <row r="33" s="2" customFormat="1" ht="24.95" customHeight="1" spans="1:7">
      <c r="A33" s="13">
        <v>31</v>
      </c>
      <c r="B33" s="13" t="s">
        <v>443</v>
      </c>
      <c r="C33" s="14" t="s">
        <v>41</v>
      </c>
      <c r="D33" s="15">
        <v>11020052</v>
      </c>
      <c r="E33" s="13" t="s">
        <v>454</v>
      </c>
      <c r="F33" s="13" t="s">
        <v>32</v>
      </c>
      <c r="G33" s="20"/>
    </row>
    <row r="34" s="2" customFormat="1" ht="24.95" customHeight="1" spans="1:6">
      <c r="A34" s="13">
        <v>32</v>
      </c>
      <c r="B34" s="13" t="s">
        <v>455</v>
      </c>
      <c r="C34" s="14" t="s">
        <v>456</v>
      </c>
      <c r="D34" s="15">
        <v>11031078</v>
      </c>
      <c r="E34" s="13" t="s">
        <v>457</v>
      </c>
      <c r="F34" s="13" t="s">
        <v>382</v>
      </c>
    </row>
    <row r="35" s="4" customFormat="1" ht="24.95" customHeight="1" spans="1:7">
      <c r="A35" s="13">
        <v>33</v>
      </c>
      <c r="B35" s="13" t="s">
        <v>458</v>
      </c>
      <c r="C35" s="14" t="s">
        <v>459</v>
      </c>
      <c r="D35" s="15" t="s">
        <v>460</v>
      </c>
      <c r="E35" s="13" t="s">
        <v>461</v>
      </c>
      <c r="F35" s="13" t="s">
        <v>18</v>
      </c>
      <c r="G35" s="24"/>
    </row>
    <row r="36" s="2" customFormat="1" ht="24.95" customHeight="1" spans="1:6">
      <c r="A36" s="13">
        <v>34</v>
      </c>
      <c r="B36" s="13" t="s">
        <v>458</v>
      </c>
      <c r="C36" s="14" t="s">
        <v>462</v>
      </c>
      <c r="D36" s="15" t="s">
        <v>463</v>
      </c>
      <c r="E36" s="13" t="s">
        <v>464</v>
      </c>
      <c r="F36" s="13" t="s">
        <v>382</v>
      </c>
    </row>
    <row r="37" s="2" customFormat="1" ht="24.95" customHeight="1" spans="1:6">
      <c r="A37" s="13">
        <v>35</v>
      </c>
      <c r="B37" s="14" t="s">
        <v>465</v>
      </c>
      <c r="C37" s="14" t="s">
        <v>466</v>
      </c>
      <c r="D37" s="15" t="s">
        <v>467</v>
      </c>
      <c r="E37" s="13" t="s">
        <v>468</v>
      </c>
      <c r="F37" s="13" t="s">
        <v>382</v>
      </c>
    </row>
    <row r="38" s="3" customFormat="1" ht="24.95" customHeight="1" spans="1:7">
      <c r="A38" s="13">
        <v>36</v>
      </c>
      <c r="B38" s="14" t="s">
        <v>465</v>
      </c>
      <c r="C38" s="14" t="s">
        <v>469</v>
      </c>
      <c r="D38" s="15" t="s">
        <v>470</v>
      </c>
      <c r="E38" s="13" t="s">
        <v>471</v>
      </c>
      <c r="F38" s="13" t="s">
        <v>382</v>
      </c>
      <c r="G38" s="19"/>
    </row>
    <row r="39" s="2" customFormat="1" ht="24.95" customHeight="1" spans="1:6">
      <c r="A39" s="13">
        <v>37</v>
      </c>
      <c r="B39" s="14" t="s">
        <v>465</v>
      </c>
      <c r="C39" s="14" t="s">
        <v>472</v>
      </c>
      <c r="D39" s="15" t="s">
        <v>473</v>
      </c>
      <c r="E39" s="13" t="s">
        <v>474</v>
      </c>
      <c r="F39" s="13" t="s">
        <v>382</v>
      </c>
    </row>
    <row r="40" s="2" customFormat="1" ht="24.95" customHeight="1" spans="1:6">
      <c r="A40" s="13">
        <v>38</v>
      </c>
      <c r="B40" s="14" t="s">
        <v>465</v>
      </c>
      <c r="C40" s="14" t="s">
        <v>475</v>
      </c>
      <c r="D40" s="15" t="s">
        <v>476</v>
      </c>
      <c r="E40" s="13" t="s">
        <v>477</v>
      </c>
      <c r="F40" s="13" t="s">
        <v>382</v>
      </c>
    </row>
    <row r="41" s="2" customFormat="1" ht="24.95" customHeight="1" spans="1:6">
      <c r="A41" s="13">
        <v>39</v>
      </c>
      <c r="B41" s="13" t="s">
        <v>478</v>
      </c>
      <c r="C41" s="14" t="s">
        <v>479</v>
      </c>
      <c r="D41" s="16">
        <v>11026026</v>
      </c>
      <c r="E41" s="13" t="s">
        <v>480</v>
      </c>
      <c r="F41" s="13" t="s">
        <v>382</v>
      </c>
    </row>
    <row r="42" s="2" customFormat="1" ht="24.95" customHeight="1" spans="1:6">
      <c r="A42" s="13">
        <v>40</v>
      </c>
      <c r="B42" s="13" t="s">
        <v>478</v>
      </c>
      <c r="C42" s="14" t="s">
        <v>481</v>
      </c>
      <c r="D42" s="15" t="s">
        <v>482</v>
      </c>
      <c r="E42" s="13" t="s">
        <v>483</v>
      </c>
      <c r="F42" s="13" t="s">
        <v>382</v>
      </c>
    </row>
    <row r="43" s="2" customFormat="1" ht="24.95" customHeight="1" spans="1:6">
      <c r="A43" s="13">
        <v>41</v>
      </c>
      <c r="B43" s="13" t="s">
        <v>478</v>
      </c>
      <c r="C43" s="14" t="s">
        <v>484</v>
      </c>
      <c r="D43" s="15" t="s">
        <v>485</v>
      </c>
      <c r="E43" s="13" t="s">
        <v>486</v>
      </c>
      <c r="F43" s="13" t="s">
        <v>382</v>
      </c>
    </row>
    <row r="44" s="2" customFormat="1" ht="24.95" customHeight="1" spans="1:6">
      <c r="A44" s="13">
        <v>42</v>
      </c>
      <c r="B44" s="14" t="s">
        <v>218</v>
      </c>
      <c r="C44" s="14" t="s">
        <v>487</v>
      </c>
      <c r="D44" s="15" t="s">
        <v>488</v>
      </c>
      <c r="E44" s="13" t="s">
        <v>489</v>
      </c>
      <c r="F44" s="13" t="s">
        <v>382</v>
      </c>
    </row>
    <row r="45" s="2" customFormat="1" ht="24.95" customHeight="1" spans="1:6">
      <c r="A45" s="13">
        <v>43</v>
      </c>
      <c r="B45" s="14" t="s">
        <v>218</v>
      </c>
      <c r="C45" s="14" t="s">
        <v>490</v>
      </c>
      <c r="D45" s="15" t="s">
        <v>491</v>
      </c>
      <c r="E45" s="13" t="s">
        <v>492</v>
      </c>
      <c r="F45" s="13" t="s">
        <v>389</v>
      </c>
    </row>
    <row r="46" s="2" customFormat="1" ht="24.95" customHeight="1" spans="1:6">
      <c r="A46" s="13">
        <v>44</v>
      </c>
      <c r="B46" s="14" t="s">
        <v>218</v>
      </c>
      <c r="C46" s="14" t="s">
        <v>493</v>
      </c>
      <c r="D46" s="15">
        <v>60000029</v>
      </c>
      <c r="E46" s="13" t="s">
        <v>494</v>
      </c>
      <c r="F46" s="13" t="s">
        <v>389</v>
      </c>
    </row>
    <row r="47" s="2" customFormat="1" ht="24.95" customHeight="1" spans="1:6">
      <c r="A47" s="13">
        <v>45</v>
      </c>
      <c r="B47" s="14" t="s">
        <v>218</v>
      </c>
      <c r="C47" s="17" t="s">
        <v>495</v>
      </c>
      <c r="D47" s="16">
        <v>60080006</v>
      </c>
      <c r="E47" s="18" t="s">
        <v>496</v>
      </c>
      <c r="F47" s="18" t="s">
        <v>389</v>
      </c>
    </row>
    <row r="48" s="2" customFormat="1" ht="24.95" customHeight="1" spans="1:6">
      <c r="A48" s="13">
        <v>46</v>
      </c>
      <c r="B48" s="14" t="s">
        <v>218</v>
      </c>
      <c r="C48" s="17" t="s">
        <v>219</v>
      </c>
      <c r="D48" s="16" t="s">
        <v>497</v>
      </c>
      <c r="E48" s="18" t="s">
        <v>498</v>
      </c>
      <c r="F48" s="18" t="s">
        <v>382</v>
      </c>
    </row>
    <row r="49" s="2" customFormat="1" ht="24.95" customHeight="1" spans="1:6">
      <c r="A49" s="13">
        <v>47</v>
      </c>
      <c r="B49" s="14" t="s">
        <v>218</v>
      </c>
      <c r="C49" s="14" t="s">
        <v>499</v>
      </c>
      <c r="D49" s="15" t="s">
        <v>500</v>
      </c>
      <c r="E49" s="13" t="s">
        <v>501</v>
      </c>
      <c r="F49" s="13" t="s">
        <v>382</v>
      </c>
    </row>
    <row r="50" s="2" customFormat="1" ht="24.95" customHeight="1" spans="1:6">
      <c r="A50" s="13">
        <v>48</v>
      </c>
      <c r="B50" s="13" t="s">
        <v>502</v>
      </c>
      <c r="C50" s="14" t="s">
        <v>503</v>
      </c>
      <c r="D50" s="15" t="s">
        <v>504</v>
      </c>
      <c r="E50" s="13" t="s">
        <v>505</v>
      </c>
      <c r="F50" s="13" t="s">
        <v>389</v>
      </c>
    </row>
    <row r="51" s="2" customFormat="1" ht="24.95" customHeight="1" spans="1:6">
      <c r="A51" s="13">
        <v>49</v>
      </c>
      <c r="B51" s="13" t="s">
        <v>506</v>
      </c>
      <c r="C51" s="14" t="s">
        <v>507</v>
      </c>
      <c r="D51" s="15" t="s">
        <v>508</v>
      </c>
      <c r="E51" s="13" t="s">
        <v>509</v>
      </c>
      <c r="F51" s="13" t="s">
        <v>382</v>
      </c>
    </row>
    <row r="52" s="2" customFormat="1" ht="24.95" customHeight="1" spans="1:6">
      <c r="A52" s="13">
        <v>50</v>
      </c>
      <c r="B52" s="13" t="s">
        <v>506</v>
      </c>
      <c r="C52" s="14" t="s">
        <v>510</v>
      </c>
      <c r="D52" s="15" t="s">
        <v>511</v>
      </c>
      <c r="E52" s="13" t="s">
        <v>512</v>
      </c>
      <c r="F52" s="13" t="s">
        <v>382</v>
      </c>
    </row>
    <row r="53" s="2" customFormat="1" ht="24.95" customHeight="1" spans="1:6">
      <c r="A53" s="13">
        <v>51</v>
      </c>
      <c r="B53" s="13" t="s">
        <v>506</v>
      </c>
      <c r="C53" s="17" t="s">
        <v>513</v>
      </c>
      <c r="D53" s="15" t="s">
        <v>514</v>
      </c>
      <c r="E53" s="13" t="s">
        <v>515</v>
      </c>
      <c r="F53" s="13" t="s">
        <v>382</v>
      </c>
    </row>
    <row r="54" s="4" customFormat="1" ht="24.95" customHeight="1" spans="1:6">
      <c r="A54" s="13">
        <v>52</v>
      </c>
      <c r="B54" s="13" t="s">
        <v>506</v>
      </c>
      <c r="C54" s="14" t="s">
        <v>516</v>
      </c>
      <c r="D54" s="15" t="s">
        <v>517</v>
      </c>
      <c r="E54" s="13" t="s">
        <v>518</v>
      </c>
      <c r="F54" s="13" t="s">
        <v>382</v>
      </c>
    </row>
    <row r="55" s="3" customFormat="1" ht="24.95" customHeight="1" spans="1:7">
      <c r="A55" s="13">
        <v>53</v>
      </c>
      <c r="B55" s="13" t="s">
        <v>519</v>
      </c>
      <c r="C55" s="14" t="s">
        <v>520</v>
      </c>
      <c r="D55" s="15" t="s">
        <v>521</v>
      </c>
      <c r="E55" s="13" t="s">
        <v>522</v>
      </c>
      <c r="F55" s="13" t="s">
        <v>382</v>
      </c>
      <c r="G55" s="19"/>
    </row>
    <row r="56" s="3" customFormat="1" ht="24.95" customHeight="1" spans="1:6">
      <c r="A56" s="13">
        <v>54</v>
      </c>
      <c r="B56" s="13" t="s">
        <v>519</v>
      </c>
      <c r="C56" s="17" t="s">
        <v>523</v>
      </c>
      <c r="D56" s="15">
        <v>10030340</v>
      </c>
      <c r="E56" s="13" t="s">
        <v>524</v>
      </c>
      <c r="F56" s="13" t="s">
        <v>382</v>
      </c>
    </row>
    <row r="57" s="3" customFormat="1" ht="24.95" customHeight="1" spans="1:7">
      <c r="A57" s="13">
        <v>55</v>
      </c>
      <c r="B57" s="13" t="s">
        <v>519</v>
      </c>
      <c r="C57" s="17" t="s">
        <v>15</v>
      </c>
      <c r="D57" s="16" t="s">
        <v>16</v>
      </c>
      <c r="E57" s="17" t="s">
        <v>19</v>
      </c>
      <c r="F57" s="13" t="s">
        <v>382</v>
      </c>
      <c r="G57" s="19"/>
    </row>
    <row r="58" s="2" customFormat="1" ht="24.95" customHeight="1" spans="1:6">
      <c r="A58" s="13">
        <v>56</v>
      </c>
      <c r="B58" s="13" t="s">
        <v>519</v>
      </c>
      <c r="C58" s="14" t="s">
        <v>525</v>
      </c>
      <c r="D58" s="15">
        <v>10030253</v>
      </c>
      <c r="E58" s="13" t="s">
        <v>526</v>
      </c>
      <c r="F58" s="13" t="s">
        <v>389</v>
      </c>
    </row>
    <row r="59" s="2" customFormat="1" ht="24.95" customHeight="1" spans="1:7">
      <c r="A59" s="13">
        <v>57</v>
      </c>
      <c r="B59" s="13" t="s">
        <v>519</v>
      </c>
      <c r="C59" s="14" t="s">
        <v>527</v>
      </c>
      <c r="D59" s="15">
        <v>10030047</v>
      </c>
      <c r="E59" s="13" t="s">
        <v>528</v>
      </c>
      <c r="F59" s="13" t="s">
        <v>32</v>
      </c>
      <c r="G59" s="20"/>
    </row>
    <row r="60" s="2" customFormat="1" ht="24.95" customHeight="1" spans="1:6">
      <c r="A60" s="13">
        <v>58</v>
      </c>
      <c r="B60" s="13" t="s">
        <v>519</v>
      </c>
      <c r="C60" s="14" t="s">
        <v>529</v>
      </c>
      <c r="D60" s="15">
        <v>10030255</v>
      </c>
      <c r="E60" s="13" t="s">
        <v>530</v>
      </c>
      <c r="F60" s="13" t="s">
        <v>389</v>
      </c>
    </row>
    <row r="61" s="2" customFormat="1" ht="24.95" customHeight="1" spans="1:6">
      <c r="A61" s="13">
        <v>59</v>
      </c>
      <c r="B61" s="13" t="s">
        <v>519</v>
      </c>
      <c r="C61" s="14" t="s">
        <v>349</v>
      </c>
      <c r="D61" s="15">
        <v>10030257</v>
      </c>
      <c r="E61" s="13" t="s">
        <v>531</v>
      </c>
      <c r="F61" s="13" t="s">
        <v>389</v>
      </c>
    </row>
    <row r="62" s="2" customFormat="1" ht="24.95" customHeight="1" spans="1:7">
      <c r="A62" s="13">
        <v>60</v>
      </c>
      <c r="B62" s="13" t="s">
        <v>532</v>
      </c>
      <c r="C62" s="14" t="s">
        <v>533</v>
      </c>
      <c r="D62" s="15">
        <v>10040023</v>
      </c>
      <c r="E62" s="13" t="s">
        <v>534</v>
      </c>
      <c r="F62" s="13" t="s">
        <v>382</v>
      </c>
      <c r="G62" s="20"/>
    </row>
    <row r="63" s="2" customFormat="1" ht="24.95" customHeight="1" spans="1:6">
      <c r="A63" s="13">
        <v>61</v>
      </c>
      <c r="B63" s="13" t="s">
        <v>532</v>
      </c>
      <c r="C63" s="14" t="s">
        <v>158</v>
      </c>
      <c r="D63" s="15">
        <v>10040008</v>
      </c>
      <c r="E63" s="13" t="s">
        <v>535</v>
      </c>
      <c r="F63" s="13" t="s">
        <v>382</v>
      </c>
    </row>
    <row r="64" s="2" customFormat="1" ht="24.95" customHeight="1" spans="1:6">
      <c r="A64" s="13">
        <v>62</v>
      </c>
      <c r="B64" s="13" t="s">
        <v>536</v>
      </c>
      <c r="C64" s="21" t="s">
        <v>537</v>
      </c>
      <c r="D64" s="22">
        <v>10050034</v>
      </c>
      <c r="E64" s="23" t="s">
        <v>474</v>
      </c>
      <c r="F64" s="13" t="s">
        <v>382</v>
      </c>
    </row>
    <row r="65" s="2" customFormat="1" ht="24.95" customHeight="1" spans="1:6">
      <c r="A65" s="13">
        <v>63</v>
      </c>
      <c r="B65" s="13" t="s">
        <v>536</v>
      </c>
      <c r="C65" s="14" t="s">
        <v>538</v>
      </c>
      <c r="D65" s="15">
        <v>10050104</v>
      </c>
      <c r="E65" s="13" t="s">
        <v>539</v>
      </c>
      <c r="F65" s="13" t="s">
        <v>382</v>
      </c>
    </row>
    <row r="66" s="2" customFormat="1" ht="24.95" customHeight="1" spans="1:6">
      <c r="A66" s="13">
        <v>64</v>
      </c>
      <c r="B66" s="13" t="s">
        <v>540</v>
      </c>
      <c r="C66" s="14" t="s">
        <v>541</v>
      </c>
      <c r="D66" s="15">
        <v>10080100</v>
      </c>
      <c r="E66" s="13" t="s">
        <v>542</v>
      </c>
      <c r="F66" s="13" t="s">
        <v>389</v>
      </c>
    </row>
    <row r="67" s="2" customFormat="1" ht="24.95" customHeight="1" spans="1:6">
      <c r="A67" s="13">
        <v>65</v>
      </c>
      <c r="B67" s="13" t="s">
        <v>540</v>
      </c>
      <c r="C67" s="14" t="s">
        <v>543</v>
      </c>
      <c r="D67" s="15">
        <v>10080135</v>
      </c>
      <c r="E67" s="13" t="s">
        <v>544</v>
      </c>
      <c r="F67" s="13" t="s">
        <v>382</v>
      </c>
    </row>
    <row r="68" s="2" customFormat="1" ht="24.95" customHeight="1" spans="1:6">
      <c r="A68" s="13">
        <v>66</v>
      </c>
      <c r="B68" s="13" t="s">
        <v>545</v>
      </c>
      <c r="C68" s="14" t="s">
        <v>546</v>
      </c>
      <c r="D68" s="15">
        <v>60010092</v>
      </c>
      <c r="E68" s="13" t="s">
        <v>547</v>
      </c>
      <c r="F68" s="13" t="s">
        <v>382</v>
      </c>
    </row>
    <row r="69" s="2" customFormat="1" ht="24.95" customHeight="1" spans="1:6">
      <c r="A69" s="13">
        <v>67</v>
      </c>
      <c r="B69" s="13" t="s">
        <v>545</v>
      </c>
      <c r="C69" s="14" t="s">
        <v>548</v>
      </c>
      <c r="D69" s="15">
        <v>60030046</v>
      </c>
      <c r="E69" s="13" t="s">
        <v>549</v>
      </c>
      <c r="F69" s="13" t="s">
        <v>382</v>
      </c>
    </row>
    <row r="70" s="4" customFormat="1" ht="24.95" customHeight="1" spans="1:7">
      <c r="A70" s="13">
        <v>68</v>
      </c>
      <c r="B70" s="13" t="s">
        <v>550</v>
      </c>
      <c r="C70" s="14" t="s">
        <v>551</v>
      </c>
      <c r="D70" s="15" t="s">
        <v>84</v>
      </c>
      <c r="E70" s="13" t="s">
        <v>552</v>
      </c>
      <c r="F70" s="13" t="s">
        <v>389</v>
      </c>
      <c r="G70" s="2"/>
    </row>
    <row r="71" s="2" customFormat="1" ht="24.95" customHeight="1" spans="1:6">
      <c r="A71" s="13">
        <v>69</v>
      </c>
      <c r="B71" s="13" t="s">
        <v>550</v>
      </c>
      <c r="C71" s="14" t="s">
        <v>553</v>
      </c>
      <c r="D71" s="15" t="s">
        <v>554</v>
      </c>
      <c r="E71" s="13" t="s">
        <v>555</v>
      </c>
      <c r="F71" s="13" t="s">
        <v>389</v>
      </c>
    </row>
    <row r="72" s="2" customFormat="1" ht="24.95" customHeight="1" spans="1:6">
      <c r="A72" s="13">
        <v>70</v>
      </c>
      <c r="B72" s="13" t="s">
        <v>550</v>
      </c>
      <c r="C72" s="14" t="s">
        <v>556</v>
      </c>
      <c r="D72" s="15" t="s">
        <v>108</v>
      </c>
      <c r="E72" s="13" t="s">
        <v>557</v>
      </c>
      <c r="F72" s="13" t="s">
        <v>382</v>
      </c>
    </row>
    <row r="73" s="2" customFormat="1" ht="24.95" customHeight="1" spans="1:6">
      <c r="A73" s="13">
        <v>71</v>
      </c>
      <c r="B73" s="13" t="s">
        <v>550</v>
      </c>
      <c r="C73" s="14" t="s">
        <v>558</v>
      </c>
      <c r="D73" s="15" t="s">
        <v>559</v>
      </c>
      <c r="E73" s="13" t="s">
        <v>560</v>
      </c>
      <c r="F73" s="13" t="s">
        <v>389</v>
      </c>
    </row>
    <row r="74" s="2" customFormat="1" ht="24.95" customHeight="1" spans="1:6">
      <c r="A74" s="13">
        <v>72</v>
      </c>
      <c r="B74" s="13" t="s">
        <v>550</v>
      </c>
      <c r="C74" s="14" t="s">
        <v>561</v>
      </c>
      <c r="D74" s="15" t="s">
        <v>562</v>
      </c>
      <c r="E74" s="13" t="s">
        <v>563</v>
      </c>
      <c r="F74" s="13" t="s">
        <v>382</v>
      </c>
    </row>
    <row r="75" s="2" customFormat="1" ht="24.95" customHeight="1" spans="1:6">
      <c r="A75" s="13">
        <v>73</v>
      </c>
      <c r="B75" s="13" t="s">
        <v>550</v>
      </c>
      <c r="C75" s="14" t="s">
        <v>564</v>
      </c>
      <c r="D75" s="15" t="s">
        <v>565</v>
      </c>
      <c r="E75" s="13" t="s">
        <v>566</v>
      </c>
      <c r="F75" s="13" t="s">
        <v>389</v>
      </c>
    </row>
    <row r="76" s="2" customFormat="1" ht="24.95" customHeight="1" spans="1:6">
      <c r="A76" s="13">
        <v>74</v>
      </c>
      <c r="B76" s="13" t="s">
        <v>550</v>
      </c>
      <c r="C76" s="14" t="s">
        <v>567</v>
      </c>
      <c r="D76" s="15" t="s">
        <v>568</v>
      </c>
      <c r="E76" s="13" t="s">
        <v>569</v>
      </c>
      <c r="F76" s="13" t="s">
        <v>389</v>
      </c>
    </row>
    <row r="77" s="2" customFormat="1" ht="24.95" customHeight="1" spans="1:6">
      <c r="A77" s="13">
        <v>75</v>
      </c>
      <c r="B77" s="13" t="s">
        <v>550</v>
      </c>
      <c r="C77" s="14" t="s">
        <v>570</v>
      </c>
      <c r="D77" s="16" t="s">
        <v>113</v>
      </c>
      <c r="E77" s="13" t="s">
        <v>571</v>
      </c>
      <c r="F77" s="13" t="s">
        <v>389</v>
      </c>
    </row>
    <row r="78" s="2" customFormat="1" ht="24.95" customHeight="1" spans="1:6">
      <c r="A78" s="13">
        <v>76</v>
      </c>
      <c r="B78" s="13" t="s">
        <v>572</v>
      </c>
      <c r="C78" s="14" t="s">
        <v>573</v>
      </c>
      <c r="D78" s="15" t="s">
        <v>574</v>
      </c>
      <c r="E78" s="13" t="s">
        <v>575</v>
      </c>
      <c r="F78" s="13" t="s">
        <v>389</v>
      </c>
    </row>
    <row r="79" s="2" customFormat="1" ht="24.95" customHeight="1" spans="1:6">
      <c r="A79" s="13">
        <v>77</v>
      </c>
      <c r="B79" s="13" t="s">
        <v>572</v>
      </c>
      <c r="C79" s="14" t="s">
        <v>363</v>
      </c>
      <c r="D79" s="15" t="s">
        <v>364</v>
      </c>
      <c r="E79" s="13" t="s">
        <v>576</v>
      </c>
      <c r="F79" s="13" t="s">
        <v>382</v>
      </c>
    </row>
    <row r="80" s="2" customFormat="1" ht="24.95" customHeight="1" spans="1:6">
      <c r="A80" s="13">
        <v>78</v>
      </c>
      <c r="B80" s="13" t="s">
        <v>572</v>
      </c>
      <c r="C80" s="14" t="s">
        <v>577</v>
      </c>
      <c r="D80" s="15">
        <v>11023003</v>
      </c>
      <c r="E80" s="13" t="s">
        <v>578</v>
      </c>
      <c r="F80" s="13" t="s">
        <v>382</v>
      </c>
    </row>
    <row r="81" s="2" customFormat="1" ht="24.95" customHeight="1" spans="1:6">
      <c r="A81" s="13">
        <v>79</v>
      </c>
      <c r="B81" s="13" t="s">
        <v>572</v>
      </c>
      <c r="C81" s="14" t="s">
        <v>359</v>
      </c>
      <c r="D81" s="15" t="s">
        <v>360</v>
      </c>
      <c r="E81" s="13" t="s">
        <v>579</v>
      </c>
      <c r="F81" s="13" t="s">
        <v>382</v>
      </c>
    </row>
    <row r="82" s="2" customFormat="1" ht="24.95" customHeight="1" spans="1:6">
      <c r="A82" s="13">
        <v>80</v>
      </c>
      <c r="B82" s="13" t="s">
        <v>572</v>
      </c>
      <c r="C82" s="14" t="s">
        <v>580</v>
      </c>
      <c r="D82" s="15" t="s">
        <v>581</v>
      </c>
      <c r="E82" s="13" t="s">
        <v>582</v>
      </c>
      <c r="F82" s="13" t="s">
        <v>382</v>
      </c>
    </row>
    <row r="83" s="2" customFormat="1" ht="24.95" hidden="1" customHeight="1" spans="1:7">
      <c r="A83" s="13">
        <v>14</v>
      </c>
      <c r="B83" s="13" t="s">
        <v>412</v>
      </c>
      <c r="C83" s="17" t="s">
        <v>583</v>
      </c>
      <c r="D83" s="16" t="s">
        <v>584</v>
      </c>
      <c r="E83" s="18" t="s">
        <v>585</v>
      </c>
      <c r="F83" s="18" t="s">
        <v>389</v>
      </c>
      <c r="G83" s="20" t="s">
        <v>586</v>
      </c>
    </row>
    <row r="84" s="2" customFormat="1" ht="24.95" hidden="1" customHeight="1" spans="1:7">
      <c r="A84" s="13">
        <v>11</v>
      </c>
      <c r="B84" s="13" t="s">
        <v>396</v>
      </c>
      <c r="C84" s="14" t="s">
        <v>587</v>
      </c>
      <c r="D84" s="15" t="s">
        <v>588</v>
      </c>
      <c r="E84" s="13" t="s">
        <v>589</v>
      </c>
      <c r="F84" s="13" t="s">
        <v>382</v>
      </c>
      <c r="G84" s="20" t="s">
        <v>590</v>
      </c>
    </row>
    <row r="85" s="2" customFormat="1" ht="24.95" hidden="1" customHeight="1" spans="1:7">
      <c r="A85" s="13">
        <v>83</v>
      </c>
      <c r="B85" s="13" t="s">
        <v>572</v>
      </c>
      <c r="C85" s="18" t="s">
        <v>591</v>
      </c>
      <c r="D85" s="16">
        <v>11028003</v>
      </c>
      <c r="E85" s="17" t="s">
        <v>592</v>
      </c>
      <c r="F85" s="18" t="s">
        <v>382</v>
      </c>
      <c r="G85" s="2" t="s">
        <v>593</v>
      </c>
    </row>
    <row r="86" s="2" customFormat="1" ht="24.95" hidden="1" customHeight="1" spans="1:7">
      <c r="A86" s="13">
        <v>84</v>
      </c>
      <c r="B86" s="13" t="s">
        <v>594</v>
      </c>
      <c r="C86" s="18" t="s">
        <v>595</v>
      </c>
      <c r="D86" s="16">
        <v>60000020</v>
      </c>
      <c r="E86" s="18" t="s">
        <v>596</v>
      </c>
      <c r="F86" s="18" t="s">
        <v>389</v>
      </c>
      <c r="G86" s="2" t="s">
        <v>597</v>
      </c>
    </row>
    <row r="87" s="2" customFormat="1" ht="24.95" hidden="1" customHeight="1" spans="1:7">
      <c r="A87" s="13">
        <v>85</v>
      </c>
      <c r="B87" s="13" t="s">
        <v>598</v>
      </c>
      <c r="C87" s="14" t="s">
        <v>599</v>
      </c>
      <c r="D87" s="15" t="s">
        <v>600</v>
      </c>
      <c r="E87" s="13" t="s">
        <v>601</v>
      </c>
      <c r="F87" s="13" t="s">
        <v>382</v>
      </c>
      <c r="G87" s="2" t="s">
        <v>593</v>
      </c>
    </row>
    <row r="88" s="2" customFormat="1" ht="24.95" hidden="1" customHeight="1" spans="1:7">
      <c r="A88" s="13">
        <v>86</v>
      </c>
      <c r="B88" s="13" t="s">
        <v>412</v>
      </c>
      <c r="C88" s="13" t="s">
        <v>602</v>
      </c>
      <c r="D88" s="15">
        <v>5021129</v>
      </c>
      <c r="E88" s="13" t="s">
        <v>603</v>
      </c>
      <c r="F88" s="13" t="s">
        <v>382</v>
      </c>
      <c r="G88" s="2" t="s">
        <v>597</v>
      </c>
    </row>
    <row r="89" s="2" customFormat="1" ht="24.95" hidden="1" customHeight="1" spans="1:7">
      <c r="A89" s="13">
        <v>87</v>
      </c>
      <c r="B89" s="13" t="s">
        <v>429</v>
      </c>
      <c r="C89" s="13" t="s">
        <v>604</v>
      </c>
      <c r="D89" s="15" t="s">
        <v>137</v>
      </c>
      <c r="E89" s="13" t="s">
        <v>605</v>
      </c>
      <c r="F89" s="13" t="s">
        <v>382</v>
      </c>
      <c r="G89" s="2" t="s">
        <v>597</v>
      </c>
    </row>
    <row r="90" s="2" customFormat="1" ht="24.95" hidden="1" customHeight="1" spans="1:7">
      <c r="A90" s="13">
        <v>88</v>
      </c>
      <c r="B90" s="14" t="s">
        <v>606</v>
      </c>
      <c r="C90" s="13" t="s">
        <v>607</v>
      </c>
      <c r="D90" s="15" t="s">
        <v>608</v>
      </c>
      <c r="E90" s="13" t="s">
        <v>609</v>
      </c>
      <c r="F90" s="13" t="s">
        <v>382</v>
      </c>
      <c r="G90" s="2" t="s">
        <v>610</v>
      </c>
    </row>
    <row r="91" s="2" customFormat="1" ht="24.95" hidden="1" customHeight="1" spans="1:7">
      <c r="A91" s="13">
        <v>89</v>
      </c>
      <c r="B91" s="13" t="s">
        <v>611</v>
      </c>
      <c r="C91" s="17" t="s">
        <v>612</v>
      </c>
      <c r="D91" s="15" t="s">
        <v>613</v>
      </c>
      <c r="E91" s="13" t="s">
        <v>614</v>
      </c>
      <c r="F91" s="13" t="s">
        <v>382</v>
      </c>
      <c r="G91" s="2" t="s">
        <v>593</v>
      </c>
    </row>
    <row r="92" s="2" customFormat="1" ht="24.95" hidden="1" customHeight="1" spans="1:7">
      <c r="A92" s="13">
        <v>90</v>
      </c>
      <c r="B92" s="13" t="s">
        <v>519</v>
      </c>
      <c r="C92" s="13" t="s">
        <v>615</v>
      </c>
      <c r="D92" s="15">
        <v>10030002</v>
      </c>
      <c r="E92" s="13" t="s">
        <v>616</v>
      </c>
      <c r="F92" s="13" t="s">
        <v>389</v>
      </c>
      <c r="G92" s="2" t="s">
        <v>597</v>
      </c>
    </row>
    <row r="93" s="2" customFormat="1" ht="24.95" hidden="1" customHeight="1" spans="1:7">
      <c r="A93" s="13">
        <v>91</v>
      </c>
      <c r="B93" s="13" t="s">
        <v>540</v>
      </c>
      <c r="C93" s="18" t="s">
        <v>617</v>
      </c>
      <c r="D93" s="15" t="s">
        <v>618</v>
      </c>
      <c r="E93" s="13" t="s">
        <v>619</v>
      </c>
      <c r="F93" s="13" t="s">
        <v>382</v>
      </c>
      <c r="G93" s="2" t="s">
        <v>620</v>
      </c>
    </row>
    <row r="94" s="2" customFormat="1" ht="24.95" hidden="1" customHeight="1" spans="1:7">
      <c r="A94" s="13">
        <v>92</v>
      </c>
      <c r="B94" s="13" t="s">
        <v>545</v>
      </c>
      <c r="C94" s="17" t="s">
        <v>621</v>
      </c>
      <c r="D94" s="16">
        <v>60000009</v>
      </c>
      <c r="E94" s="18" t="s">
        <v>622</v>
      </c>
      <c r="F94" s="13" t="s">
        <v>382</v>
      </c>
      <c r="G94" s="2" t="s">
        <v>593</v>
      </c>
    </row>
    <row r="95" s="2" customFormat="1" ht="24.95" hidden="1" customHeight="1" spans="1:7">
      <c r="A95" s="13">
        <v>93</v>
      </c>
      <c r="B95" s="13" t="s">
        <v>545</v>
      </c>
      <c r="C95" s="13" t="s">
        <v>623</v>
      </c>
      <c r="D95" s="15">
        <v>60020033</v>
      </c>
      <c r="E95" s="13" t="s">
        <v>624</v>
      </c>
      <c r="F95" s="13" t="s">
        <v>382</v>
      </c>
      <c r="G95" s="2" t="s">
        <v>597</v>
      </c>
    </row>
    <row r="96" ht="24.95" customHeight="1" spans="1:1">
      <c r="A96" s="25" t="s">
        <v>625</v>
      </c>
    </row>
  </sheetData>
  <sortState ref="A4:J38">
    <sortCondition ref="D4:D38"/>
  </sortState>
  <mergeCells count="1">
    <mergeCell ref="A1:F1"/>
  </mergeCells>
  <dataValidations count="1">
    <dataValidation type="list" allowBlank="1" showInputMessage="1" showErrorMessage="1" sqref="F3:F49 F51:F91 F93:F95">
      <formula1>"外招生,内外合班"</formula1>
    </dataValidation>
  </dataValidations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lixiayu</dc:creator>
  <cp:lastModifiedBy>Chen Luying</cp:lastModifiedBy>
  <dcterms:created xsi:type="dcterms:W3CDTF">2015-06-05T18:19:00Z</dcterms:created>
  <cp:lastPrinted>2023-10-19T01:47:00Z</cp:lastPrinted>
  <dcterms:modified xsi:type="dcterms:W3CDTF">2025-01-08T09:39:17Z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87F4622EC38A40D8A278BF5B87673F36_13</vt:lpwstr>
  </property>
  <property fmtid="{D5CDD505-2E9C-101B-9397-08002B2CF9AE}" pid="3" name="KSOProductBuildVer">
    <vt:lpwstr>2052-12.1.0.16412</vt:lpwstr>
  </property>
</Properties>
</file>